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상수정책지원팀\Desktop\사업계획서 수정\4. [양식] 2026년 스마트 생태공장 구축사업 제출서류_기업명\"/>
    </mc:Choice>
  </mc:AlternateContent>
  <xr:revisionPtr revIDLastSave="0" documentId="13_ncr:1_{5768363E-C6DF-4D3C-B7F8-E589E07B5008}" xr6:coauthVersionLast="47" xr6:coauthVersionMax="47" xr10:uidLastSave="{00000000-0000-0000-0000-000000000000}"/>
  <workbookProtection workbookAlgorithmName="SHA-512" workbookHashValue="ruaT5IG4Vw+5Ph+0J9pwauStg7qTkdfp6WcocwNqx36THFVsSKutY6UTUbCrppGwXCd5SUsrS6Z3ZfsO25CFRg==" workbookSaltValue="CJiskgWVZTiFy3Y0hWODMw==" workbookSpinCount="100000" lockStructure="1"/>
  <bookViews>
    <workbookView xWindow="28680" yWindow="-120" windowWidth="29040" windowHeight="15720" xr2:uid="{00000000-000D-0000-FFFF-FFFF00000000}"/>
  </bookViews>
  <sheets>
    <sheet name="입력" sheetId="8" r:id="rId1"/>
    <sheet name="출력" sheetId="5" r:id="rId2"/>
    <sheet name="목록시트" sheetId="6" state="hidden" r:id="rId3"/>
  </sheets>
  <definedNames>
    <definedName name="_xlnm.Print_Area" localSheetId="1">출력!$A$1:$Y$46</definedName>
    <definedName name="강원특별자치도">목록시트!$W$4:$W$21</definedName>
    <definedName name="경기도">목록시트!$O$4:$O$34</definedName>
    <definedName name="경상남도">목록시트!$U$4:$U$21</definedName>
    <definedName name="경상북도">목록시트!$T$4:$T$25</definedName>
    <definedName name="광주광역시">목록시트!$K$4:$K$8</definedName>
    <definedName name="대구광역시">목록시트!$I$4:$I$12</definedName>
    <definedName name="대전광역시">목록시트!$L$4:$L$8</definedName>
    <definedName name="부산광역시">목록시트!$H$4:$H$19</definedName>
    <definedName name="서울특별시">목록시트!$G$4:$G$28</definedName>
    <definedName name="세종특별자치시">목록시트!$N$4</definedName>
    <definedName name="시도">목록시트!$G$3:$W$3</definedName>
    <definedName name="울산광역시">목록시트!$M$4:$M$8</definedName>
    <definedName name="인천광역시">목록시트!$J$4:$J$13</definedName>
    <definedName name="전라남도">목록시트!$S$4:$S$25</definedName>
    <definedName name="전라북도">목록시트!$R$4:$R$17</definedName>
    <definedName name="제주특별자치도">목록시트!$V$4:$V$5</definedName>
    <definedName name="충청남도">목록시트!$Q$4:$Q$18</definedName>
    <definedName name="충청북도">목록시트!$P$4:$P$14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9" i="5" l="1"/>
  <c r="I9" i="5" l="1"/>
  <c r="I8" i="5"/>
  <c r="W33" i="5"/>
  <c r="V33" i="5"/>
  <c r="T33" i="5"/>
  <c r="U27" i="5"/>
  <c r="U26" i="5"/>
  <c r="K26" i="5"/>
  <c r="S24" i="5"/>
  <c r="K24" i="5"/>
  <c r="L23" i="5"/>
  <c r="I23" i="5"/>
  <c r="T21" i="5"/>
  <c r="I21" i="5"/>
  <c r="T19" i="5"/>
  <c r="I19" i="5"/>
  <c r="U18" i="5"/>
  <c r="U17" i="5"/>
  <c r="U16" i="5"/>
  <c r="K16" i="5"/>
  <c r="S15" i="5"/>
  <c r="K15" i="5"/>
  <c r="U14" i="5"/>
  <c r="U13" i="5"/>
  <c r="K13" i="5"/>
  <c r="S12" i="5"/>
  <c r="K12" i="5"/>
  <c r="L10" i="5"/>
  <c r="I10" i="5"/>
  <c r="T8" i="5"/>
  <c r="T6" i="5"/>
  <c r="I6" i="5"/>
  <c r="T4" i="5"/>
  <c r="I4" i="5"/>
  <c r="O38" i="5" l="1"/>
</calcChain>
</file>

<file path=xl/sharedStrings.xml><?xml version="1.0" encoding="utf-8"?>
<sst xmlns="http://schemas.openxmlformats.org/spreadsheetml/2006/main" count="409" uniqueCount="335">
  <si>
    <t>dB</t>
  </si>
  <si>
    <t>사업자등록번호</t>
    <phoneticPr fontId="1" type="noConversion"/>
  </si>
  <si>
    <t>부서/직책</t>
    <phoneticPr fontId="1" type="noConversion"/>
  </si>
  <si>
    <t>법인등록번호</t>
    <phoneticPr fontId="1" type="noConversion"/>
  </si>
  <si>
    <t>수행책임자</t>
    <phoneticPr fontId="1" type="noConversion"/>
  </si>
  <si>
    <t>업 종</t>
    <phoneticPr fontId="1" type="noConversion"/>
  </si>
  <si>
    <t>신
청
기
업</t>
    <phoneticPr fontId="1" type="noConversion"/>
  </si>
  <si>
    <t>전문분야</t>
    <phoneticPr fontId="1" type="noConversion"/>
  </si>
  <si>
    <t>컨
설
팅
기
관</t>
    <phoneticPr fontId="1" type="noConversion"/>
  </si>
  <si>
    <t xml:space="preserve">                                                                                </t>
    <phoneticPr fontId="1" type="noConversion"/>
  </si>
  <si>
    <t>스마트 생태공장 구축사업 신청서</t>
    <phoneticPr fontId="1" type="noConversion"/>
  </si>
  <si>
    <t>기 업 명</t>
    <phoneticPr fontId="1" type="noConversion"/>
  </si>
  <si>
    <t>대 표 자 명</t>
    <phoneticPr fontId="1" type="noConversion"/>
  </si>
  <si>
    <t>사업장 주소</t>
    <phoneticPr fontId="1" type="noConversion"/>
  </si>
  <si>
    <t>기업구분</t>
    <phoneticPr fontId="1" type="noConversion"/>
  </si>
  <si>
    <t>중소기업</t>
    <phoneticPr fontId="1" type="noConversion"/>
  </si>
  <si>
    <t>중견기업</t>
    <phoneticPr fontId="1" type="noConversion"/>
  </si>
  <si>
    <t>성명</t>
    <phoneticPr fontId="1" type="noConversion"/>
  </si>
  <si>
    <t>이메일</t>
    <phoneticPr fontId="1" type="noConversion"/>
  </si>
  <si>
    <t>부서/직책</t>
    <phoneticPr fontId="1" type="noConversion"/>
  </si>
  <si>
    <t>연락처</t>
    <phoneticPr fontId="1" type="noConversion"/>
  </si>
  <si>
    <t>사무실</t>
    <phoneticPr fontId="1" type="noConversion"/>
  </si>
  <si>
    <t>휴대전화</t>
    <phoneticPr fontId="1" type="noConversion"/>
  </si>
  <si>
    <t>담당자</t>
    <phoneticPr fontId="1" type="noConversion"/>
  </si>
  <si>
    <t>기관 주소</t>
    <phoneticPr fontId="1" type="noConversion"/>
  </si>
  <si>
    <t>연락처</t>
    <phoneticPr fontId="1" type="noConversion"/>
  </si>
  <si>
    <t>위와 같이 「스마트 생태공장 구축사업」을 신청합니다.</t>
    <phoneticPr fontId="1" type="noConversion"/>
  </si>
  <si>
    <t>신청기업</t>
  </si>
  <si>
    <t>년</t>
  </si>
  <si>
    <t>월</t>
  </si>
  <si>
    <t>일</t>
  </si>
  <si>
    <t>신청일자</t>
  </si>
  <si>
    <t>대표자명</t>
  </si>
  <si>
    <t>사업자등록번호</t>
  </si>
  <si>
    <t>법인등록번호</t>
  </si>
  <si>
    <t>주소(공장등록증 기준)</t>
  </si>
  <si>
    <t>시/도</t>
  </si>
  <si>
    <t>시/군/구</t>
  </si>
  <si>
    <t>나머지주소</t>
  </si>
  <si>
    <t>우편번호</t>
  </si>
  <si>
    <t>부서/직책</t>
  </si>
  <si>
    <t>이메일주소</t>
  </si>
  <si>
    <t>사무실 전화번호</t>
  </si>
  <si>
    <t>휴대전화</t>
  </si>
  <si>
    <t>전문분야</t>
  </si>
  <si>
    <t>담당자명</t>
  </si>
  <si>
    <t>기관주소</t>
  </si>
  <si>
    <t>업종</t>
    <phoneticPr fontId="1" type="noConversion"/>
  </si>
  <si>
    <t>기업명</t>
    <phoneticPr fontId="1" type="noConversion"/>
  </si>
  <si>
    <t>컨설팅기관</t>
    <phoneticPr fontId="1" type="noConversion"/>
  </si>
  <si>
    <t>기관명</t>
    <phoneticPr fontId="1" type="noConversion"/>
  </si>
  <si>
    <t>기 관 명</t>
    <phoneticPr fontId="1" type="noConversion"/>
  </si>
  <si>
    <t xml:space="preserve">신청기업 : </t>
    <phoneticPr fontId="1" type="noConversion"/>
  </si>
  <si>
    <r>
      <t>첨 부 : 스마트 생태공장 구축</t>
    </r>
    <r>
      <rPr>
        <sz val="12"/>
        <color theme="1"/>
        <rFont val="맑은 고딕"/>
        <family val="3"/>
        <charset val="129"/>
      </rPr>
      <t xml:space="preserve"> </t>
    </r>
    <r>
      <rPr>
        <sz val="12"/>
        <color theme="1"/>
        <rFont val="휴먼명조"/>
        <family val="3"/>
        <charset val="129"/>
      </rPr>
      <t>사업 사업계획서 1부.</t>
    </r>
    <phoneticPr fontId="1" type="noConversion"/>
  </si>
  <si>
    <t>(법인인감 직인)</t>
    <phoneticPr fontId="1" type="noConversion"/>
  </si>
  <si>
    <t>● 사업신청서</t>
    <phoneticPr fontId="1" type="noConversion"/>
  </si>
  <si>
    <t>※ 사업계획서(엑셀제출용) 내 입력한 내용과 일치할 것</t>
    <phoneticPr fontId="1" type="noConversion"/>
  </si>
  <si>
    <t>기업규모</t>
    <phoneticPr fontId="1" type="noConversion"/>
  </si>
  <si>
    <t>기타시설 단위</t>
    <phoneticPr fontId="1" type="noConversion"/>
  </si>
  <si>
    <t>비목별 세목</t>
    <phoneticPr fontId="1" type="noConversion"/>
  </si>
  <si>
    <t>주소코드</t>
    <phoneticPr fontId="1" type="noConversion"/>
  </si>
  <si>
    <r>
      <t>m</t>
    </r>
    <r>
      <rPr>
        <sz val="11"/>
        <color theme="1"/>
        <rFont val="맑은 고딕"/>
        <family val="3"/>
        <charset val="129"/>
      </rPr>
      <t>³</t>
    </r>
    <phoneticPr fontId="1" type="noConversion"/>
  </si>
  <si>
    <t>자산취득비</t>
    <phoneticPr fontId="1" type="noConversion"/>
  </si>
  <si>
    <t>서울특별시</t>
    <phoneticPr fontId="1" type="noConversion"/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</si>
  <si>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</si>
  <si>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</si>
  <si>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</si>
  <si>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</si>
  <si>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</si>
  <si>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</si>
  <si>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</si>
  <si>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</si>
  <si>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</si>
  <si>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</si>
  <si>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</si>
  <si>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</si>
  <si>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</si>
  <si>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</si>
  <si>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</si>
  <si>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</si>
  <si>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r>
      <t>m</t>
    </r>
    <r>
      <rPr>
        <sz val="11"/>
        <color theme="1"/>
        <rFont val="맑은 고딕"/>
        <family val="3"/>
        <charset val="129"/>
      </rPr>
      <t>²</t>
    </r>
    <phoneticPr fontId="1" type="noConversion"/>
  </si>
  <si>
    <t>설계비</t>
    <phoneticPr fontId="1" type="noConversion"/>
  </si>
  <si>
    <t>종로구</t>
  </si>
  <si>
    <t>중구</t>
  </si>
  <si>
    <t>동구</t>
  </si>
  <si>
    <t>수원시</t>
  </si>
  <si>
    <t>청주시</t>
  </si>
  <si>
    <t>천안시</t>
  </si>
  <si>
    <t>전주시</t>
  </si>
  <si>
    <t>목포시</t>
  </si>
  <si>
    <t>포항시</t>
  </si>
  <si>
    <t>창원시</t>
  </si>
  <si>
    <t>서귀포시</t>
    <phoneticPr fontId="1" type="noConversion"/>
  </si>
  <si>
    <t>춘천시</t>
  </si>
  <si>
    <t>ton/년</t>
    <phoneticPr fontId="1" type="noConversion"/>
  </si>
  <si>
    <t>시설비</t>
    <phoneticPr fontId="1" type="noConversion"/>
  </si>
  <si>
    <t>서구</t>
  </si>
  <si>
    <t>남구</t>
  </si>
  <si>
    <t>성남시</t>
  </si>
  <si>
    <t>충주시</t>
  </si>
  <si>
    <t>공주시</t>
  </si>
  <si>
    <t>군산시</t>
  </si>
  <si>
    <t>여수시</t>
  </si>
  <si>
    <t>경주시</t>
  </si>
  <si>
    <t>진주시</t>
  </si>
  <si>
    <t>제주시</t>
    <phoneticPr fontId="1" type="noConversion"/>
  </si>
  <si>
    <t>원주시</t>
  </si>
  <si>
    <t>제출여부</t>
    <phoneticPr fontId="1" type="noConversion"/>
  </si>
  <si>
    <t>개</t>
    <phoneticPr fontId="1" type="noConversion"/>
  </si>
  <si>
    <t>용산구</t>
  </si>
  <si>
    <t>미추홀구</t>
  </si>
  <si>
    <t>의정부시</t>
  </si>
  <si>
    <t>제천시</t>
  </si>
  <si>
    <t>보령시</t>
  </si>
  <si>
    <t>익산시</t>
  </si>
  <si>
    <t>순천시</t>
  </si>
  <si>
    <t>김천시</t>
  </si>
  <si>
    <t>통영시</t>
  </si>
  <si>
    <t>강릉시</t>
  </si>
  <si>
    <t>√</t>
    <phoneticPr fontId="1" type="noConversion"/>
  </si>
  <si>
    <t>천원/년</t>
    <phoneticPr fontId="1" type="noConversion"/>
  </si>
  <si>
    <t>시설분야</t>
    <phoneticPr fontId="1" type="noConversion"/>
  </si>
  <si>
    <t>성동구</t>
  </si>
  <si>
    <t>영도구</t>
  </si>
  <si>
    <t>연수구</t>
  </si>
  <si>
    <t>북구</t>
  </si>
  <si>
    <t>유성구</t>
  </si>
  <si>
    <t>안양시</t>
  </si>
  <si>
    <t>보은군</t>
  </si>
  <si>
    <t>아산시</t>
  </si>
  <si>
    <t>정읍시</t>
  </si>
  <si>
    <t>나주시</t>
  </si>
  <si>
    <t>안동시</t>
  </si>
  <si>
    <t>사천시</t>
  </si>
  <si>
    <t>동해시</t>
  </si>
  <si>
    <t>배</t>
    <phoneticPr fontId="1" type="noConversion"/>
  </si>
  <si>
    <t>연·원료 전환시설</t>
    <phoneticPr fontId="1" type="noConversion"/>
  </si>
  <si>
    <t>광진구</t>
  </si>
  <si>
    <t>부산진구</t>
  </si>
  <si>
    <t>남동구</t>
  </si>
  <si>
    <t>광산구</t>
  </si>
  <si>
    <t>대덕구</t>
  </si>
  <si>
    <t>울주군</t>
  </si>
  <si>
    <t>부천시</t>
  </si>
  <si>
    <t>옥천군</t>
  </si>
  <si>
    <t>서산시</t>
  </si>
  <si>
    <t>남원시</t>
  </si>
  <si>
    <t>광양시</t>
  </si>
  <si>
    <t>구미시</t>
  </si>
  <si>
    <t>김해시</t>
  </si>
  <si>
    <t>태백시</t>
  </si>
  <si>
    <t>신재생에너지 시설</t>
    <phoneticPr fontId="1" type="noConversion"/>
  </si>
  <si>
    <t>동대문구</t>
  </si>
  <si>
    <t>동래구</t>
  </si>
  <si>
    <t>수성구</t>
  </si>
  <si>
    <t>부평구</t>
  </si>
  <si>
    <t>광명시</t>
  </si>
  <si>
    <t>영동군</t>
  </si>
  <si>
    <t>논산시</t>
  </si>
  <si>
    <t>김제시</t>
  </si>
  <si>
    <t>담양군</t>
  </si>
  <si>
    <t>영주시</t>
  </si>
  <si>
    <t>밀양시</t>
  </si>
  <si>
    <t>속초시</t>
  </si>
  <si>
    <t>에너지 회수·절감</t>
    <phoneticPr fontId="1" type="noConversion"/>
  </si>
  <si>
    <t>중랑구</t>
  </si>
  <si>
    <t>달서구</t>
  </si>
  <si>
    <t>계양구</t>
  </si>
  <si>
    <t>평택시</t>
  </si>
  <si>
    <t>증평군</t>
  </si>
  <si>
    <t>계룡시</t>
  </si>
  <si>
    <t>완주군</t>
  </si>
  <si>
    <t>곡성군</t>
  </si>
  <si>
    <t>영천시</t>
  </si>
  <si>
    <t>거제시</t>
  </si>
  <si>
    <t>삼척시</t>
  </si>
  <si>
    <t>대기시설 단위</t>
    <phoneticPr fontId="1" type="noConversion"/>
  </si>
  <si>
    <t>탄소포집·저장·활용시설</t>
    <phoneticPr fontId="1" type="noConversion"/>
  </si>
  <si>
    <t>성북구</t>
  </si>
  <si>
    <t>달성군</t>
  </si>
  <si>
    <t>동두천시</t>
  </si>
  <si>
    <t>진천군</t>
  </si>
  <si>
    <t>당진시</t>
  </si>
  <si>
    <t>진안군</t>
  </si>
  <si>
    <t>구례군</t>
  </si>
  <si>
    <t>상주시</t>
  </si>
  <si>
    <t>양산시</t>
  </si>
  <si>
    <t>홍천군</t>
  </si>
  <si>
    <t>ppm</t>
    <phoneticPr fontId="1" type="noConversion"/>
  </si>
  <si>
    <t>건축물에너지 절감</t>
    <phoneticPr fontId="1" type="noConversion"/>
  </si>
  <si>
    <t>강북구</t>
  </si>
  <si>
    <t>해운대구</t>
  </si>
  <si>
    <t>군위군</t>
  </si>
  <si>
    <t>강화군</t>
  </si>
  <si>
    <t>안산시</t>
  </si>
  <si>
    <t>괴산군</t>
  </si>
  <si>
    <t>금산군</t>
  </si>
  <si>
    <t>무주군</t>
  </si>
  <si>
    <t>고흥군</t>
  </si>
  <si>
    <t>문경시</t>
  </si>
  <si>
    <t>의령군</t>
  </si>
  <si>
    <t>횡성군</t>
  </si>
  <si>
    <r>
      <t>mg/Sm</t>
    </r>
    <r>
      <rPr>
        <vertAlign val="superscript"/>
        <sz val="11"/>
        <color theme="1"/>
        <rFont val="맑은 고딕"/>
        <family val="3"/>
        <charset val="129"/>
        <scheme val="minor"/>
      </rPr>
      <t>3</t>
    </r>
    <phoneticPr fontId="1" type="noConversion"/>
  </si>
  <si>
    <t>오염방지시설 
에너지절감</t>
    <phoneticPr fontId="1" type="noConversion"/>
  </si>
  <si>
    <t>도봉구</t>
  </si>
  <si>
    <t>사하구</t>
  </si>
  <si>
    <t>옹진군</t>
  </si>
  <si>
    <t>고양시</t>
  </si>
  <si>
    <t>음성군</t>
  </si>
  <si>
    <t>부여군</t>
  </si>
  <si>
    <t>장수군</t>
  </si>
  <si>
    <t>보성군</t>
  </si>
  <si>
    <t>경산시</t>
  </si>
  <si>
    <t>함안군</t>
  </si>
  <si>
    <t>영월군</t>
  </si>
  <si>
    <t>사업성과모니터링·제어</t>
    <phoneticPr fontId="1" type="noConversion"/>
  </si>
  <si>
    <t>노원구</t>
  </si>
  <si>
    <t>금정구</t>
  </si>
  <si>
    <t>과천시</t>
  </si>
  <si>
    <t>단양군</t>
  </si>
  <si>
    <t>서천군</t>
  </si>
  <si>
    <t>임실군</t>
  </si>
  <si>
    <t>화순군</t>
  </si>
  <si>
    <t>의성군</t>
  </si>
  <si>
    <t>창녕군</t>
  </si>
  <si>
    <t>평창군</t>
  </si>
  <si>
    <t>대기오염방지</t>
    <phoneticPr fontId="1" type="noConversion"/>
  </si>
  <si>
    <t>은평구</t>
  </si>
  <si>
    <t>강서구</t>
  </si>
  <si>
    <t>구리시</t>
  </si>
  <si>
    <t>청양군</t>
  </si>
  <si>
    <t>순창군</t>
  </si>
  <si>
    <t>장흥군</t>
  </si>
  <si>
    <t>청송군</t>
  </si>
  <si>
    <t>고성군</t>
  </si>
  <si>
    <t>정선군</t>
  </si>
  <si>
    <t>수질오염방지</t>
    <phoneticPr fontId="1" type="noConversion"/>
  </si>
  <si>
    <t>서대문구</t>
  </si>
  <si>
    <t>연제구</t>
  </si>
  <si>
    <t>남양주시</t>
  </si>
  <si>
    <t>홍성군</t>
  </si>
  <si>
    <t>고창군</t>
  </si>
  <si>
    <t>강진군</t>
  </si>
  <si>
    <t>영양군</t>
  </si>
  <si>
    <t>남해군</t>
  </si>
  <si>
    <t>철원군</t>
  </si>
  <si>
    <t>비점오염 저감</t>
    <phoneticPr fontId="1" type="noConversion"/>
  </si>
  <si>
    <t>마포구</t>
  </si>
  <si>
    <t>수영구</t>
  </si>
  <si>
    <t>오산시</t>
  </si>
  <si>
    <t>예산군</t>
  </si>
  <si>
    <t>부안군</t>
  </si>
  <si>
    <t>해남군</t>
  </si>
  <si>
    <t>영덕군</t>
  </si>
  <si>
    <t>하동군</t>
  </si>
  <si>
    <t>화천군</t>
  </si>
  <si>
    <t>폐기물 저감</t>
    <phoneticPr fontId="1" type="noConversion"/>
  </si>
  <si>
    <t>양천구</t>
  </si>
  <si>
    <t>사상구</t>
  </si>
  <si>
    <t>시흥시</t>
  </si>
  <si>
    <t>태안군</t>
  </si>
  <si>
    <t>영암군</t>
  </si>
  <si>
    <t>청도군</t>
  </si>
  <si>
    <t>산청군</t>
  </si>
  <si>
    <t>양구군</t>
  </si>
  <si>
    <t>유해원료 사용절감</t>
    <phoneticPr fontId="1" type="noConversion"/>
  </si>
  <si>
    <t>기장군</t>
  </si>
  <si>
    <t>군포시</t>
  </si>
  <si>
    <t>무안군</t>
  </si>
  <si>
    <t>고령군</t>
  </si>
  <si>
    <t>함양군</t>
  </si>
  <si>
    <t>인제군</t>
  </si>
  <si>
    <t>빗물의 재이용</t>
    <phoneticPr fontId="1" type="noConversion"/>
  </si>
  <si>
    <t>구로구</t>
  </si>
  <si>
    <t>의왕시</t>
  </si>
  <si>
    <t>함평군</t>
  </si>
  <si>
    <t>성주군</t>
  </si>
  <si>
    <t>거창군</t>
  </si>
  <si>
    <t>폐기물 재활용</t>
    <phoneticPr fontId="1" type="noConversion"/>
  </si>
  <si>
    <t>금천구</t>
  </si>
  <si>
    <t>하남시</t>
  </si>
  <si>
    <t>영광군</t>
  </si>
  <si>
    <t>칠곡군</t>
  </si>
  <si>
    <t>합천군</t>
  </si>
  <si>
    <t>양양군</t>
  </si>
  <si>
    <t>악취 저감</t>
    <phoneticPr fontId="1" type="noConversion"/>
  </si>
  <si>
    <t>영등포구</t>
  </si>
  <si>
    <t>용인시</t>
  </si>
  <si>
    <t>장성군</t>
  </si>
  <si>
    <t>예천군</t>
  </si>
  <si>
    <t>소음·진동 저감</t>
    <phoneticPr fontId="1" type="noConversion"/>
  </si>
  <si>
    <t>동작구</t>
  </si>
  <si>
    <t>파주시</t>
  </si>
  <si>
    <t>완도군</t>
  </si>
  <si>
    <t>봉화군</t>
  </si>
  <si>
    <t>환경안전</t>
    <phoneticPr fontId="1" type="noConversion"/>
  </si>
  <si>
    <t>관악구</t>
  </si>
  <si>
    <t>이천시</t>
  </si>
  <si>
    <t>진도군</t>
  </si>
  <si>
    <t>울진군</t>
  </si>
  <si>
    <t>기타시설</t>
    <phoneticPr fontId="1" type="noConversion"/>
  </si>
  <si>
    <t>서초구</t>
  </si>
  <si>
    <t>안성시</t>
  </si>
  <si>
    <t>신안군</t>
  </si>
  <si>
    <t>울릉군</t>
  </si>
  <si>
    <t>강남구</t>
  </si>
  <si>
    <t>김포시</t>
  </si>
  <si>
    <t>송파구</t>
  </si>
  <si>
    <t>화성시</t>
  </si>
  <si>
    <t>강동구</t>
  </si>
  <si>
    <t>광주시</t>
  </si>
  <si>
    <t>양주시</t>
  </si>
  <si>
    <t>포천시</t>
  </si>
  <si>
    <t>여주시</t>
  </si>
  <si>
    <t>연천군</t>
  </si>
  <si>
    <t>가평군</t>
  </si>
  <si>
    <t>양평군</t>
  </si>
  <si>
    <t>※ 사업공고일 ~ 접수마감일 사이의 날짜로 기입</t>
    <phoneticPr fontId="1" type="noConversion"/>
  </si>
  <si>
    <t>지원받은 연도</t>
    <phoneticPr fontId="1" type="noConversion"/>
  </si>
  <si>
    <t xml:space="preserve"> ※ 과거 본 사업을 수행했던 연도(해당시)</t>
    <phoneticPr fontId="1" type="noConversion"/>
  </si>
  <si>
    <t>┐</t>
    <phoneticPr fontId="1" type="noConversion"/>
  </si>
  <si>
    <t>│</t>
    <phoneticPr fontId="1" type="noConversion"/>
  </si>
  <si>
    <r>
      <t>│</t>
    </r>
    <r>
      <rPr>
        <sz val="11"/>
        <color rgb="FFFF0000"/>
        <rFont val="맑은 고딕"/>
        <family val="2"/>
        <charset val="129"/>
      </rPr>
      <t xml:space="preserve"> ※ 시설을 설치할 사업장 정보 기재</t>
    </r>
    <phoneticPr fontId="1" type="noConversion"/>
  </si>
  <si>
    <t>나머지
주소</t>
    <phoneticPr fontId="1" type="noConversion"/>
  </si>
  <si>
    <t>┘</t>
    <phoneticPr fontId="1" type="noConversion"/>
  </si>
  <si>
    <t>성함</t>
    <phoneticPr fontId="1" type="noConversion"/>
  </si>
  <si>
    <r>
      <rPr>
        <sz val="11"/>
        <color rgb="FFFF0000"/>
        <rFont val="Microsoft JhengHei"/>
        <family val="2"/>
      </rPr>
      <t>│</t>
    </r>
    <r>
      <rPr>
        <sz val="11"/>
        <color rgb="FFFF0000"/>
        <rFont val="맑은 고딕"/>
        <family val="2"/>
        <charset val="129"/>
        <scheme val="minor"/>
      </rPr>
      <t xml:space="preserve"> ※ 수행책임자와 담당자가 동일할 경우 미작성</t>
    </r>
    <phoneticPr fontId="1" type="noConversion"/>
  </si>
  <si>
    <r>
      <rPr>
        <sz val="11"/>
        <color rgb="FFFF0000"/>
        <rFont val="Microsoft JhengHei"/>
        <family val="2"/>
      </rPr>
      <t>│</t>
    </r>
    <r>
      <rPr>
        <sz val="11"/>
        <color rgb="FFFF0000"/>
        <rFont val="맑은 고딕"/>
        <family val="2"/>
        <charset val="129"/>
        <scheme val="minor"/>
      </rPr>
      <t xml:space="preserve"> </t>
    </r>
    <phoneticPr fontId="1" type="noConversion"/>
  </si>
  <si>
    <r>
      <t>│</t>
    </r>
    <r>
      <rPr>
        <sz val="11"/>
        <color rgb="FFFF0000"/>
        <rFont val="맑은 고딕"/>
        <family val="3"/>
        <charset val="129"/>
      </rPr>
      <t xml:space="preserve"> ※ 컨설팅기관이 없을 경우 미작성</t>
    </r>
    <phoneticPr fontId="1" type="noConversion"/>
  </si>
  <si>
    <t xml:space="preserve"> </t>
    <phoneticPr fontId="1" type="noConversion"/>
  </si>
  <si>
    <t>전담기관의 장 귀하</t>
    <phoneticPr fontId="1" type="noConversion"/>
  </si>
  <si>
    <t>본 ‘스마트 생태공장 구축사업’에 지원받은 연도(해당시)</t>
    <phoneticPr fontId="1" type="noConversion"/>
  </si>
  <si>
    <t>업종코드</t>
    <phoneticPr fontId="1" type="noConversion"/>
  </si>
  <si>
    <t>업종명</t>
    <phoneticPr fontId="1" type="noConversion"/>
  </si>
  <si>
    <r>
      <rPr>
        <sz val="11"/>
        <color rgb="FFFF0000"/>
        <rFont val="Microsoft JhengHei"/>
        <family val="2"/>
      </rPr>
      <t>┐</t>
    </r>
    <r>
      <rPr>
        <sz val="11"/>
        <color rgb="FFFF0000"/>
        <rFont val="맑은 고딕"/>
        <family val="2"/>
        <charset val="129"/>
        <scheme val="minor"/>
      </rPr>
      <t xml:space="preserve"> ※ 공장등록증명서상 대표 업종코드 및 업종명 기입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</si>
</sst>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,##0_);[Red]\(#,##0\)"/>
    <numFmt numFmtId="177" formatCode="0##\-####\-####"/>
    <numFmt numFmtId="178" formatCode="0##\-##\-#####"/>
    <numFmt numFmtId="179" formatCode="0#####\-#######"/>
    <numFmt numFmtId="180" formatCode="[&gt;=999999999]0##\-####\-####;0##\-_9###\-####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18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2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11"/>
      <color rgb="FF002060"/>
      <name val="맑은 고딕"/>
      <family val="3"/>
      <charset val="129"/>
    </font>
    <font>
      <b/>
      <u/>
      <sz val="11"/>
      <color rgb="FF0000FF"/>
      <name val="맑은 고딕"/>
      <family val="3"/>
      <charset val="129"/>
    </font>
    <font>
      <sz val="10"/>
      <color rgb="FF002060"/>
      <name val="맑은 고딕"/>
      <family val="3"/>
      <charset val="129"/>
    </font>
    <font>
      <sz val="10"/>
      <color rgb="FF0000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0"/>
      <color theme="1"/>
      <name val="휴먼명조"/>
      <family val="3"/>
      <charset val="129"/>
    </font>
    <font>
      <b/>
      <u/>
      <sz val="14"/>
      <color rgb="FF0000FF"/>
      <name val="맑은 고딕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</font>
    <font>
      <sz val="11"/>
      <color rgb="FFFF0000"/>
      <name val="Microsoft JhengHei"/>
      <family val="2"/>
    </font>
    <font>
      <sz val="11"/>
      <color rgb="FFFF0000"/>
      <name val="맑은 고딕"/>
      <family val="2"/>
      <charset val="129"/>
    </font>
    <font>
      <sz val="11"/>
      <color rgb="FFFF0000"/>
      <name val="Microsoft JhengHei"/>
      <family val="3"/>
    </font>
    <font>
      <sz val="11"/>
      <color rgb="FFFF0000"/>
      <name val="맑은 고딕"/>
      <family val="3"/>
      <charset val="129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ADBBC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199">
    <xf numFmtId="0" fontId="0" fillId="0" borderId="0" xfId="0">
      <alignment vertical="center"/>
    </xf>
    <xf numFmtId="0" fontId="9" fillId="5" borderId="25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7" fillId="0" borderId="26" xfId="0" applyFont="1" applyBorder="1" applyProtection="1">
      <alignment vertical="center"/>
    </xf>
    <xf numFmtId="0" fontId="7" fillId="0" borderId="27" xfId="0" applyFont="1" applyBorder="1" applyProtection="1">
      <alignment vertical="center"/>
    </xf>
    <xf numFmtId="0" fontId="7" fillId="0" borderId="29" xfId="0" applyFont="1" applyBorder="1" applyAlignment="1" applyProtection="1"/>
    <xf numFmtId="0" fontId="7" fillId="0" borderId="0" xfId="0" applyFont="1" applyAlignment="1" applyProtection="1"/>
    <xf numFmtId="0" fontId="7" fillId="0" borderId="30" xfId="0" applyFont="1" applyBorder="1" applyAlignment="1" applyProtection="1"/>
    <xf numFmtId="0" fontId="7" fillId="0" borderId="0" xfId="0" applyFont="1" applyProtection="1">
      <alignment vertical="center"/>
    </xf>
    <xf numFmtId="0" fontId="0" fillId="0" borderId="0" xfId="0" applyAlignment="1" applyProtection="1">
      <alignment horizontal="center" vertical="center"/>
    </xf>
    <xf numFmtId="0" fontId="7" fillId="0" borderId="29" xfId="0" applyFont="1" applyBorder="1" applyAlignment="1" applyProtection="1">
      <alignment vertical="top" wrapText="1"/>
    </xf>
    <xf numFmtId="0" fontId="7" fillId="0" borderId="0" xfId="0" applyFont="1" applyAlignment="1" applyProtection="1">
      <alignment vertical="top" wrapText="1"/>
    </xf>
    <xf numFmtId="0" fontId="7" fillId="0" borderId="30" xfId="0" applyFont="1" applyBorder="1" applyAlignment="1" applyProtection="1">
      <alignment vertical="top" wrapText="1"/>
    </xf>
    <xf numFmtId="0" fontId="7" fillId="0" borderId="29" xfId="0" applyFont="1" applyBorder="1" applyAlignment="1" applyProtection="1">
      <alignment vertical="top"/>
    </xf>
    <xf numFmtId="0" fontId="7" fillId="0" borderId="0" xfId="0" applyFont="1" applyAlignment="1" applyProtection="1">
      <alignment vertical="top"/>
    </xf>
    <xf numFmtId="0" fontId="7" fillId="0" borderId="30" xfId="0" applyFont="1" applyBorder="1" applyAlignment="1" applyProtection="1">
      <alignment vertical="top"/>
    </xf>
    <xf numFmtId="0" fontId="0" fillId="0" borderId="0" xfId="0" applyBorder="1" applyProtection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Protection="1">
      <alignment vertical="center"/>
    </xf>
    <xf numFmtId="0" fontId="18" fillId="8" borderId="1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8" fillId="9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quotePrefix="1" applyAlignment="1">
      <alignment horizontal="center" vertical="center"/>
    </xf>
    <xf numFmtId="0" fontId="0" fillId="6" borderId="0" xfId="0" applyFill="1" applyProtection="1">
      <alignment vertical="center"/>
    </xf>
    <xf numFmtId="0" fontId="10" fillId="6" borderId="0" xfId="0" applyFont="1" applyFill="1" applyProtection="1">
      <alignment vertical="center"/>
    </xf>
    <xf numFmtId="0" fontId="0" fillId="14" borderId="0" xfId="0" applyFill="1" applyProtection="1">
      <alignment vertical="center"/>
    </xf>
    <xf numFmtId="0" fontId="16" fillId="6" borderId="0" xfId="0" applyFont="1" applyFill="1">
      <alignment vertical="center"/>
    </xf>
    <xf numFmtId="0" fontId="0" fillId="6" borderId="0" xfId="0" applyFill="1">
      <alignment vertical="center"/>
    </xf>
    <xf numFmtId="0" fontId="10" fillId="6" borderId="0" xfId="0" applyFont="1" applyFill="1">
      <alignment vertical="center"/>
    </xf>
    <xf numFmtId="0" fontId="21" fillId="6" borderId="0" xfId="0" applyFont="1" applyFill="1">
      <alignment vertical="center"/>
    </xf>
    <xf numFmtId="0" fontId="0" fillId="6" borderId="0" xfId="0" quotePrefix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0" fillId="6" borderId="0" xfId="0" applyFont="1" applyFill="1">
      <alignment vertical="center"/>
    </xf>
    <xf numFmtId="0" fontId="20" fillId="6" borderId="0" xfId="0" quotePrefix="1" applyFont="1" applyFill="1" applyAlignment="1">
      <alignment horizontal="left" vertical="center"/>
    </xf>
    <xf numFmtId="0" fontId="13" fillId="6" borderId="23" xfId="0" applyFont="1" applyFill="1" applyBorder="1" applyAlignment="1">
      <alignment horizontal="center" vertical="center"/>
    </xf>
    <xf numFmtId="0" fontId="22" fillId="6" borderId="0" xfId="0" applyFont="1" applyFill="1">
      <alignment vertical="center"/>
    </xf>
    <xf numFmtId="0" fontId="24" fillId="6" borderId="0" xfId="0" applyFont="1" applyFill="1">
      <alignment vertical="center"/>
    </xf>
    <xf numFmtId="0" fontId="21" fillId="6" borderId="0" xfId="0" applyFont="1" applyFill="1" applyProtection="1">
      <alignment vertical="center"/>
    </xf>
    <xf numFmtId="0" fontId="0" fillId="14" borderId="0" xfId="0" applyFill="1" applyBorder="1" applyProtection="1">
      <alignment vertical="center"/>
    </xf>
    <xf numFmtId="0" fontId="9" fillId="14" borderId="23" xfId="0" applyFont="1" applyFill="1" applyBorder="1" applyAlignment="1" applyProtection="1">
      <alignment horizontal="center" vertical="center"/>
    </xf>
    <xf numFmtId="176" fontId="0" fillId="7" borderId="19" xfId="0" applyNumberFormat="1" applyFill="1" applyBorder="1" applyAlignment="1">
      <alignment horizontal="center" vertical="center"/>
    </xf>
    <xf numFmtId="176" fontId="0" fillId="7" borderId="21" xfId="0" applyNumberFormat="1" applyFill="1" applyBorder="1" applyAlignment="1">
      <alignment horizontal="center" vertical="center"/>
    </xf>
    <xf numFmtId="178" fontId="9" fillId="5" borderId="19" xfId="0" quotePrefix="1" applyNumberFormat="1" applyFont="1" applyFill="1" applyBorder="1" applyAlignment="1" applyProtection="1">
      <alignment horizontal="center" vertical="center"/>
      <protection locked="0"/>
    </xf>
    <xf numFmtId="178" fontId="9" fillId="5" borderId="20" xfId="0" quotePrefix="1" applyNumberFormat="1" applyFont="1" applyFill="1" applyBorder="1" applyAlignment="1" applyProtection="1">
      <alignment horizontal="center" vertical="center"/>
      <protection locked="0"/>
    </xf>
    <xf numFmtId="178" fontId="9" fillId="5" borderId="21" xfId="0" quotePrefix="1" applyNumberFormat="1" applyFont="1" applyFill="1" applyBorder="1" applyAlignment="1" applyProtection="1">
      <alignment horizontal="center" vertical="center"/>
      <protection locked="0"/>
    </xf>
    <xf numFmtId="179" fontId="9" fillId="5" borderId="19" xfId="0" applyNumberFormat="1" applyFont="1" applyFill="1" applyBorder="1" applyAlignment="1" applyProtection="1">
      <alignment horizontal="center" vertical="center"/>
      <protection locked="0"/>
    </xf>
    <xf numFmtId="179" fontId="9" fillId="5" borderId="20" xfId="0" applyNumberFormat="1" applyFont="1" applyFill="1" applyBorder="1" applyAlignment="1" applyProtection="1">
      <alignment horizontal="center" vertical="center"/>
      <protection locked="0"/>
    </xf>
    <xf numFmtId="179" fontId="9" fillId="5" borderId="21" xfId="0" applyNumberFormat="1" applyFont="1" applyFill="1" applyBorder="1" applyAlignment="1" applyProtection="1">
      <alignment horizontal="center" vertical="center"/>
      <protection locked="0"/>
    </xf>
    <xf numFmtId="0" fontId="9" fillId="5" borderId="19" xfId="0" applyFont="1" applyFill="1" applyBorder="1" applyAlignment="1" applyProtection="1">
      <alignment horizontal="center" vertical="center"/>
      <protection locked="0"/>
    </xf>
    <xf numFmtId="0" fontId="9" fillId="5" borderId="20" xfId="0" applyFont="1" applyFill="1" applyBorder="1" applyAlignment="1" applyProtection="1">
      <alignment horizontal="center" vertical="center"/>
      <protection locked="0"/>
    </xf>
    <xf numFmtId="0" fontId="9" fillId="5" borderId="21" xfId="0" applyFont="1" applyFill="1" applyBorder="1" applyAlignment="1" applyProtection="1">
      <alignment horizontal="center" vertical="center"/>
      <protection locked="0"/>
    </xf>
    <xf numFmtId="0" fontId="4" fillId="5" borderId="19" xfId="1" applyFill="1" applyBorder="1" applyAlignment="1" applyProtection="1">
      <alignment horizontal="center" vertical="center"/>
      <protection locked="0"/>
    </xf>
    <xf numFmtId="176" fontId="9" fillId="5" borderId="19" xfId="0" applyNumberFormat="1" applyFont="1" applyFill="1" applyBorder="1" applyAlignment="1" applyProtection="1">
      <alignment horizontal="center" vertical="center"/>
      <protection locked="0"/>
    </xf>
    <xf numFmtId="176" fontId="9" fillId="5" borderId="20" xfId="0" applyNumberFormat="1" applyFont="1" applyFill="1" applyBorder="1" applyAlignment="1" applyProtection="1">
      <alignment horizontal="center" vertical="center"/>
      <protection locked="0"/>
    </xf>
    <xf numFmtId="176" fontId="9" fillId="5" borderId="21" xfId="0" applyNumberFormat="1" applyFont="1" applyFill="1" applyBorder="1" applyAlignment="1" applyProtection="1">
      <alignment horizontal="center" vertical="center"/>
      <protection locked="0"/>
    </xf>
    <xf numFmtId="0" fontId="12" fillId="7" borderId="19" xfId="0" applyFont="1" applyFill="1" applyBorder="1" applyAlignment="1">
      <alignment horizontal="center" vertical="top" wrapText="1"/>
    </xf>
    <xf numFmtId="0" fontId="12" fillId="7" borderId="21" xfId="0" applyFont="1" applyFill="1" applyBorder="1" applyAlignment="1">
      <alignment horizontal="center" vertical="top" wrapText="1"/>
    </xf>
    <xf numFmtId="49" fontId="11" fillId="5" borderId="20" xfId="0" applyNumberFormat="1" applyFont="1" applyFill="1" applyBorder="1" applyAlignment="1" applyProtection="1">
      <alignment horizontal="center" vertical="top" wrapText="1"/>
      <protection locked="0"/>
    </xf>
    <xf numFmtId="49" fontId="11" fillId="5" borderId="21" xfId="0" applyNumberFormat="1" applyFont="1" applyFill="1" applyBorder="1" applyAlignment="1" applyProtection="1">
      <alignment horizontal="center" vertical="top" wrapText="1"/>
      <protection locked="0"/>
    </xf>
    <xf numFmtId="180" fontId="11" fillId="5" borderId="19" xfId="0" quotePrefix="1" applyNumberFormat="1" applyFont="1" applyFill="1" applyBorder="1" applyAlignment="1" applyProtection="1">
      <alignment horizontal="center" vertical="center" wrapText="1"/>
      <protection locked="0"/>
    </xf>
    <xf numFmtId="180" fontId="11" fillId="5" borderId="20" xfId="0" quotePrefix="1" applyNumberFormat="1" applyFont="1" applyFill="1" applyBorder="1" applyAlignment="1" applyProtection="1">
      <alignment horizontal="center" vertical="center" wrapText="1"/>
      <protection locked="0"/>
    </xf>
    <xf numFmtId="180" fontId="11" fillId="5" borderId="21" xfId="0" quotePrefix="1" applyNumberFormat="1" applyFont="1" applyFill="1" applyBorder="1" applyAlignment="1" applyProtection="1">
      <alignment horizontal="center" vertical="center" wrapText="1"/>
      <protection locked="0"/>
    </xf>
    <xf numFmtId="177" fontId="11" fillId="5" borderId="19" xfId="0" applyNumberFormat="1" applyFont="1" applyFill="1" applyBorder="1" applyAlignment="1" applyProtection="1">
      <alignment horizontal="center" vertical="center" wrapText="1"/>
      <protection locked="0"/>
    </xf>
    <xf numFmtId="177" fontId="11" fillId="5" borderId="20" xfId="0" quotePrefix="1" applyNumberFormat="1" applyFont="1" applyFill="1" applyBorder="1" applyAlignment="1" applyProtection="1">
      <alignment horizontal="center" vertical="center" wrapText="1"/>
      <protection locked="0"/>
    </xf>
    <xf numFmtId="177" fontId="11" fillId="5" borderId="21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7" borderId="28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 applyProtection="1">
      <alignment horizontal="center" vertical="center" wrapText="1"/>
      <protection locked="0"/>
    </xf>
    <xf numFmtId="0" fontId="11" fillId="5" borderId="26" xfId="0" applyFont="1" applyFill="1" applyBorder="1" applyAlignment="1" applyProtection="1">
      <alignment horizontal="center" vertical="center" wrapText="1"/>
      <protection locked="0"/>
    </xf>
    <xf numFmtId="0" fontId="11" fillId="5" borderId="27" xfId="0" applyFont="1" applyFill="1" applyBorder="1" applyAlignment="1" applyProtection="1">
      <alignment horizontal="center" vertical="center" wrapText="1"/>
      <protection locked="0"/>
    </xf>
    <xf numFmtId="0" fontId="11" fillId="5" borderId="22" xfId="0" applyFont="1" applyFill="1" applyBorder="1" applyAlignment="1" applyProtection="1">
      <alignment horizontal="center" vertical="center" wrapText="1"/>
      <protection locked="0"/>
    </xf>
    <xf numFmtId="0" fontId="11" fillId="5" borderId="23" xfId="0" applyFont="1" applyFill="1" applyBorder="1" applyAlignment="1" applyProtection="1">
      <alignment horizontal="center" vertical="center" wrapText="1"/>
      <protection locked="0"/>
    </xf>
    <xf numFmtId="0" fontId="11" fillId="5" borderId="24" xfId="0" applyFont="1" applyFill="1" applyBorder="1" applyAlignment="1" applyProtection="1">
      <alignment horizontal="center" vertical="center" wrapText="1"/>
      <protection locked="0"/>
    </xf>
    <xf numFmtId="177" fontId="11" fillId="5" borderId="19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9" fillId="2" borderId="20" xfId="0" applyFont="1" applyFill="1" applyBorder="1" applyAlignment="1" applyProtection="1">
      <alignment horizontal="center" vertical="center"/>
      <protection locked="0"/>
    </xf>
    <xf numFmtId="0" fontId="9" fillId="2" borderId="21" xfId="0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6" borderId="0" xfId="0" applyFill="1" applyAlignment="1">
      <alignment horizontal="left" vertical="center" shrinkToFit="1"/>
    </xf>
    <xf numFmtId="0" fontId="0" fillId="6" borderId="30" xfId="0" applyFill="1" applyBorder="1" applyAlignment="1">
      <alignment horizontal="left" vertical="center" shrinkToFit="1"/>
    </xf>
    <xf numFmtId="0" fontId="7" fillId="0" borderId="0" xfId="0" applyFont="1" applyAlignment="1" applyProtection="1">
      <alignment horizontal="left" vertical="center" shrinkToFit="1"/>
    </xf>
    <xf numFmtId="0" fontId="7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10" xfId="0" applyFont="1" applyBorder="1" applyAlignment="1" applyProtection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 shrinkToFit="1"/>
    </xf>
    <xf numFmtId="0" fontId="7" fillId="0" borderId="12" xfId="0" applyFont="1" applyBorder="1" applyAlignment="1" applyProtection="1">
      <alignment horizontal="center" vertical="center" shrinkToFit="1"/>
    </xf>
    <xf numFmtId="0" fontId="7" fillId="0" borderId="36" xfId="0" applyFont="1" applyBorder="1" applyAlignment="1" applyProtection="1">
      <alignment horizontal="center" vertical="center" shrinkToFit="1"/>
    </xf>
    <xf numFmtId="0" fontId="7" fillId="0" borderId="16" xfId="0" applyFont="1" applyBorder="1" applyAlignment="1" applyProtection="1">
      <alignment horizontal="center" vertical="center" shrinkToFit="1"/>
    </xf>
    <xf numFmtId="0" fontId="7" fillId="0" borderId="17" xfId="0" applyFont="1" applyBorder="1" applyAlignment="1" applyProtection="1">
      <alignment horizontal="center" vertical="center" shrinkToFit="1"/>
    </xf>
    <xf numFmtId="0" fontId="7" fillId="0" borderId="44" xfId="0" applyFont="1" applyBorder="1" applyAlignment="1" applyProtection="1">
      <alignment horizontal="center" vertical="center" shrinkToFit="1"/>
    </xf>
    <xf numFmtId="0" fontId="7" fillId="0" borderId="37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 shrinkToFit="1"/>
    </xf>
    <xf numFmtId="0" fontId="7" fillId="0" borderId="8" xfId="0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9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3" borderId="22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" vertical="center" wrapText="1"/>
    </xf>
    <xf numFmtId="0" fontId="7" fillId="0" borderId="29" xfId="0" applyFont="1" applyBorder="1" applyAlignment="1" applyProtection="1">
      <alignment horizontal="center" vertical="top"/>
    </xf>
    <xf numFmtId="0" fontId="7" fillId="0" borderId="0" xfId="0" applyFont="1" applyAlignment="1" applyProtection="1">
      <alignment horizontal="center" vertical="top"/>
    </xf>
    <xf numFmtId="0" fontId="7" fillId="0" borderId="30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 wrapText="1" shrinkToFit="1"/>
    </xf>
    <xf numFmtId="0" fontId="7" fillId="0" borderId="1" xfId="0" applyFont="1" applyBorder="1" applyAlignment="1" applyProtection="1">
      <alignment horizontal="center" vertical="center" shrinkToFit="1"/>
    </xf>
    <xf numFmtId="0" fontId="7" fillId="0" borderId="13" xfId="0" applyFont="1" applyBorder="1" applyAlignment="1" applyProtection="1">
      <alignment horizontal="center" vertical="center" shrinkToFit="1"/>
    </xf>
    <xf numFmtId="0" fontId="7" fillId="0" borderId="37" xfId="0" applyFont="1" applyBorder="1" applyAlignment="1" applyProtection="1">
      <alignment horizontal="center" vertical="center" shrinkToFit="1"/>
    </xf>
    <xf numFmtId="0" fontId="7" fillId="0" borderId="23" xfId="0" applyFont="1" applyBorder="1" applyAlignment="1" applyProtection="1">
      <alignment horizontal="center" vertical="center" shrinkToFit="1"/>
    </xf>
    <xf numFmtId="0" fontId="7" fillId="0" borderId="31" xfId="0" applyFont="1" applyBorder="1" applyAlignment="1" applyProtection="1">
      <alignment horizontal="center" vertical="center" shrinkToFit="1"/>
    </xf>
    <xf numFmtId="0" fontId="7" fillId="0" borderId="35" xfId="0" applyFont="1" applyBorder="1" applyAlignment="1" applyProtection="1">
      <alignment horizontal="center" vertical="center" shrinkToFit="1"/>
    </xf>
    <xf numFmtId="180" fontId="7" fillId="0" borderId="2" xfId="0" applyNumberFormat="1" applyFont="1" applyBorder="1" applyAlignment="1" applyProtection="1">
      <alignment horizontal="center" vertical="center" shrinkToFit="1"/>
    </xf>
    <xf numFmtId="180" fontId="7" fillId="0" borderId="3" xfId="0" applyNumberFormat="1" applyFont="1" applyBorder="1" applyAlignment="1" applyProtection="1">
      <alignment horizontal="center" vertical="center" shrinkToFit="1"/>
    </xf>
    <xf numFmtId="180" fontId="7" fillId="0" borderId="5" xfId="0" applyNumberFormat="1" applyFont="1" applyBorder="1" applyAlignment="1" applyProtection="1">
      <alignment horizontal="center" vertical="center" shrinkToFit="1"/>
    </xf>
    <xf numFmtId="177" fontId="7" fillId="0" borderId="9" xfId="0" applyNumberFormat="1" applyFont="1" applyBorder="1" applyAlignment="1" applyProtection="1">
      <alignment horizontal="center" vertical="center" shrinkToFit="1"/>
    </xf>
    <xf numFmtId="177" fontId="7" fillId="0" borderId="7" xfId="0" applyNumberFormat="1" applyFont="1" applyBorder="1" applyAlignment="1" applyProtection="1">
      <alignment horizontal="center" vertical="center" shrinkToFit="1"/>
    </xf>
    <xf numFmtId="177" fontId="7" fillId="0" borderId="10" xfId="0" applyNumberFormat="1" applyFont="1" applyBorder="1" applyAlignment="1" applyProtection="1">
      <alignment horizontal="center" vertical="center" shrinkToFit="1"/>
    </xf>
    <xf numFmtId="178" fontId="7" fillId="0" borderId="33" xfId="0" applyNumberFormat="1" applyFont="1" applyBorder="1" applyAlignment="1" applyProtection="1">
      <alignment horizontal="center" vertical="center" shrinkToFit="1"/>
    </xf>
    <xf numFmtId="178" fontId="7" fillId="0" borderId="34" xfId="0" applyNumberFormat="1" applyFont="1" applyBorder="1" applyAlignment="1" applyProtection="1">
      <alignment horizontal="center" vertical="center" shrinkToFit="1"/>
    </xf>
    <xf numFmtId="178" fontId="7" fillId="0" borderId="1" xfId="0" applyNumberFormat="1" applyFont="1" applyBorder="1" applyAlignment="1" applyProtection="1">
      <alignment horizontal="center" vertical="center" shrinkToFit="1"/>
    </xf>
    <xf numFmtId="178" fontId="7" fillId="0" borderId="35" xfId="0" applyNumberFormat="1" applyFont="1" applyBorder="1" applyAlignment="1" applyProtection="1">
      <alignment horizontal="center" vertical="center" shrinkToFit="1"/>
    </xf>
    <xf numFmtId="0" fontId="7" fillId="0" borderId="35" xfId="0" applyFont="1" applyBorder="1" applyAlignment="1" applyProtection="1">
      <alignment horizontal="center" vertical="center" wrapText="1" shrinkToFit="1"/>
    </xf>
    <xf numFmtId="0" fontId="7" fillId="0" borderId="18" xfId="0" applyFont="1" applyBorder="1" applyAlignment="1" applyProtection="1">
      <alignment horizontal="center" vertical="center" shrinkToFit="1"/>
    </xf>
    <xf numFmtId="0" fontId="6" fillId="3" borderId="45" xfId="0" applyFont="1" applyFill="1" applyBorder="1" applyAlignment="1" applyProtection="1">
      <alignment horizontal="center" vertical="center" wrapText="1"/>
    </xf>
    <xf numFmtId="0" fontId="6" fillId="3" borderId="46" xfId="0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 shrinkToFit="1"/>
    </xf>
    <xf numFmtId="0" fontId="7" fillId="0" borderId="10" xfId="0" applyFont="1" applyBorder="1" applyAlignment="1" applyProtection="1">
      <alignment horizontal="center" vertical="center" shrinkToFit="1"/>
    </xf>
    <xf numFmtId="179" fontId="7" fillId="0" borderId="1" xfId="0" applyNumberFormat="1" applyFont="1" applyBorder="1" applyAlignment="1" applyProtection="1">
      <alignment horizontal="center" vertical="center" shrinkToFit="1"/>
    </xf>
    <xf numFmtId="179" fontId="7" fillId="0" borderId="35" xfId="0" applyNumberFormat="1" applyFont="1" applyBorder="1" applyAlignment="1" applyProtection="1">
      <alignment horizontal="center" vertical="center" shrinkToFit="1"/>
    </xf>
    <xf numFmtId="0" fontId="15" fillId="0" borderId="1" xfId="0" applyFont="1" applyBorder="1" applyAlignment="1" applyProtection="1">
      <alignment horizontal="center" vertical="center"/>
    </xf>
    <xf numFmtId="180" fontId="7" fillId="0" borderId="1" xfId="0" applyNumberFormat="1" applyFont="1" applyBorder="1" applyAlignment="1" applyProtection="1">
      <alignment horizontal="center" vertical="center" shrinkToFit="1"/>
    </xf>
    <xf numFmtId="180" fontId="7" fillId="0" borderId="35" xfId="0" applyNumberFormat="1" applyFont="1" applyBorder="1" applyAlignment="1" applyProtection="1">
      <alignment horizontal="center" vertical="center" shrinkToFit="1"/>
    </xf>
    <xf numFmtId="177" fontId="7" fillId="0" borderId="1" xfId="0" applyNumberFormat="1" applyFont="1" applyBorder="1" applyAlignment="1" applyProtection="1">
      <alignment horizontal="center" vertical="center" shrinkToFit="1"/>
    </xf>
    <xf numFmtId="177" fontId="7" fillId="0" borderId="35" xfId="0" applyNumberFormat="1" applyFont="1" applyBorder="1" applyAlignment="1" applyProtection="1">
      <alignment horizontal="center" vertical="center" shrinkToFit="1"/>
    </xf>
    <xf numFmtId="0" fontId="5" fillId="4" borderId="32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42" xfId="0" applyFont="1" applyFill="1" applyBorder="1" applyAlignment="1" applyProtection="1">
      <alignment horizontal="center" vertical="center"/>
    </xf>
    <xf numFmtId="0" fontId="5" fillId="4" borderId="41" xfId="0" applyFont="1" applyFill="1" applyBorder="1" applyAlignment="1" applyProtection="1">
      <alignment horizontal="center" vertical="center"/>
    </xf>
    <xf numFmtId="0" fontId="5" fillId="4" borderId="43" xfId="0" applyFont="1" applyFill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178" fontId="7" fillId="0" borderId="38" xfId="0" applyNumberFormat="1" applyFont="1" applyBorder="1" applyAlignment="1" applyProtection="1">
      <alignment horizontal="center" vertical="center" shrinkToFit="1"/>
    </xf>
    <xf numFmtId="178" fontId="7" fillId="0" borderId="40" xfId="0" applyNumberFormat="1" applyFont="1" applyBorder="1" applyAlignment="1" applyProtection="1">
      <alignment horizontal="center" vertical="center" shrinkToFit="1"/>
    </xf>
    <xf numFmtId="0" fontId="18" fillId="11" borderId="1" xfId="0" applyFont="1" applyFill="1" applyBorder="1" applyAlignment="1">
      <alignment horizontal="center" vertical="center"/>
    </xf>
    <xf numFmtId="0" fontId="9" fillId="5" borderId="19" xfId="0" applyNumberFormat="1" applyFont="1" applyFill="1" applyBorder="1" applyAlignment="1" applyProtection="1">
      <alignment horizontal="center" vertical="center"/>
      <protection locked="0"/>
    </xf>
    <xf numFmtId="0" fontId="9" fillId="5" borderId="20" xfId="0" applyNumberFormat="1" applyFont="1" applyFill="1" applyBorder="1" applyAlignment="1" applyProtection="1">
      <alignment horizontal="center" vertical="center"/>
      <protection locked="0"/>
    </xf>
    <xf numFmtId="0" fontId="9" fillId="5" borderId="21" xfId="0" applyNumberFormat="1" applyFont="1" applyFill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 wrapText="1" shrinkToFit="1"/>
    </xf>
    <xf numFmtId="0" fontId="7" fillId="0" borderId="17" xfId="0" applyFont="1" applyBorder="1" applyAlignment="1" applyProtection="1">
      <alignment horizontal="center" vertical="center" wrapText="1" shrinkToFit="1"/>
    </xf>
    <xf numFmtId="0" fontId="7" fillId="0" borderId="44" xfId="0" applyFont="1" applyBorder="1" applyAlignment="1" applyProtection="1">
      <alignment horizontal="center" vertical="center" wrapText="1" shrinkToFit="1"/>
    </xf>
    <xf numFmtId="0" fontId="7" fillId="0" borderId="11" xfId="0" applyFont="1" applyBorder="1" applyAlignment="1" applyProtection="1">
      <alignment horizontal="center" vertical="center" wrapText="1" shrinkToFit="1"/>
    </xf>
    <xf numFmtId="0" fontId="7" fillId="0" borderId="12" xfId="0" applyFont="1" applyBorder="1" applyAlignment="1" applyProtection="1">
      <alignment horizontal="center" vertical="center" wrapText="1" shrinkToFit="1"/>
    </xf>
    <xf numFmtId="0" fontId="7" fillId="0" borderId="36" xfId="0" applyFont="1" applyBorder="1" applyAlignment="1" applyProtection="1">
      <alignment horizontal="center" vertical="center" wrapText="1" shrinkToFit="1"/>
    </xf>
    <xf numFmtId="49" fontId="11" fillId="5" borderId="19" xfId="0" applyNumberFormat="1" applyFont="1" applyFill="1" applyBorder="1" applyAlignment="1" applyProtection="1">
      <alignment horizontal="center" vertical="top" wrapText="1"/>
      <protection locked="0"/>
    </xf>
    <xf numFmtId="0" fontId="4" fillId="5" borderId="20" xfId="1" applyFill="1" applyBorder="1" applyAlignment="1" applyProtection="1">
      <alignment horizontal="center" vertical="center"/>
      <protection locked="0"/>
    </xf>
    <xf numFmtId="0" fontId="4" fillId="5" borderId="21" xfId="1" applyFill="1" applyBorder="1" applyAlignment="1" applyProtection="1">
      <alignment horizontal="center" vertical="center"/>
      <protection locked="0"/>
    </xf>
    <xf numFmtId="177" fontId="11" fillId="5" borderId="20" xfId="0" applyNumberFormat="1" applyFont="1" applyFill="1" applyBorder="1" applyAlignment="1" applyProtection="1">
      <alignment horizontal="center" vertical="center" wrapText="1"/>
      <protection locked="0"/>
    </xf>
    <xf numFmtId="177" fontId="11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9" xfId="0" applyFill="1" applyBorder="1" applyAlignment="1" applyProtection="1">
      <alignment horizontal="center" vertical="center"/>
      <protection locked="0"/>
    </xf>
  </cellXfs>
  <cellStyles count="3">
    <cellStyle name="쉼표 [0] 2" xfId="2" xr:uid="{00000000-0005-0000-0000-000001000000}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  <color rgb="FFD9D9D9"/>
      <color rgb="FFCCFF66"/>
      <color rgb="FF6ACE46"/>
      <color rgb="FFFA8EC7"/>
      <color rgb="FF41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C7FC-B130-4616-BB0C-3275D1344470}">
  <sheetPr>
    <tabColor rgb="FFFFC000"/>
    <pageSetUpPr fitToPage="1"/>
  </sheetPr>
  <dimension ref="A1:AC44"/>
  <sheetViews>
    <sheetView tabSelected="1" zoomScale="85" zoomScaleNormal="85" workbookViewId="0">
      <selection activeCell="E6" sqref="E6"/>
    </sheetView>
  </sheetViews>
  <sheetFormatPr defaultColWidth="9" defaultRowHeight="16.5" x14ac:dyDescent="0.3"/>
  <cols>
    <col min="1" max="1" width="4.25" style="2" customWidth="1"/>
    <col min="2" max="3" width="4.625" style="2" customWidth="1"/>
    <col min="4" max="7" width="5.125" style="2" customWidth="1"/>
    <col min="8" max="12" width="4.625" style="2" customWidth="1"/>
    <col min="13" max="13" width="4.75" style="2" customWidth="1"/>
    <col min="14" max="28" width="4.625" style="2" customWidth="1"/>
    <col min="29" max="16384" width="9" style="2"/>
  </cols>
  <sheetData>
    <row r="1" spans="1:29" ht="20.25" x14ac:dyDescent="0.3">
      <c r="A1" s="21" t="s">
        <v>56</v>
      </c>
    </row>
    <row r="2" spans="1:29" customFormat="1" ht="21" thickBot="1" x14ac:dyDescent="0.35">
      <c r="B2" s="37" t="s">
        <v>55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customFormat="1" ht="17.100000000000001" customHeight="1" thickBot="1" x14ac:dyDescent="0.35">
      <c r="B3" s="39"/>
      <c r="C3" s="40" t="s">
        <v>27</v>
      </c>
      <c r="D3" s="38"/>
      <c r="E3" s="38" t="s">
        <v>329</v>
      </c>
      <c r="F3" s="38" t="s">
        <v>57</v>
      </c>
      <c r="G3" s="38"/>
      <c r="H3" s="87"/>
      <c r="I3" s="88"/>
      <c r="J3" s="88"/>
      <c r="K3" s="89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29" ht="17.100000000000001" customHeight="1" thickBot="1" x14ac:dyDescent="0.35">
      <c r="B4" s="35"/>
      <c r="C4" s="48"/>
      <c r="D4" s="34"/>
      <c r="E4" s="34"/>
      <c r="F4" s="36"/>
      <c r="G4" s="49"/>
      <c r="H4" s="50"/>
      <c r="I4" s="50"/>
      <c r="J4" s="50"/>
      <c r="K4" s="50"/>
      <c r="L4" s="36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customFormat="1" ht="17.100000000000001" customHeight="1" thickBot="1" x14ac:dyDescent="0.35">
      <c r="B5" s="38"/>
      <c r="C5" s="38"/>
      <c r="D5" s="38" t="s">
        <v>48</v>
      </c>
      <c r="E5" s="38"/>
      <c r="F5" s="38"/>
      <c r="G5" s="38"/>
      <c r="H5" s="198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1"/>
      <c r="U5" s="38"/>
      <c r="V5" s="38"/>
      <c r="W5" s="38"/>
      <c r="X5" s="38"/>
      <c r="Y5" s="38"/>
      <c r="Z5" s="38"/>
      <c r="AA5" s="38"/>
      <c r="AB5" s="38"/>
      <c r="AC5" s="38"/>
    </row>
    <row r="6" spans="1:29" customFormat="1" ht="17.100000000000001" customHeight="1" thickBot="1" x14ac:dyDescent="0.35">
      <c r="B6" s="38"/>
      <c r="C6" s="38"/>
      <c r="D6" s="38" t="s">
        <v>31</v>
      </c>
      <c r="E6" s="38"/>
      <c r="F6" s="38"/>
      <c r="G6" s="38"/>
      <c r="H6" s="59"/>
      <c r="I6" s="61"/>
      <c r="J6" s="41" t="s">
        <v>28</v>
      </c>
      <c r="K6" s="1"/>
      <c r="L6" s="41" t="s">
        <v>29</v>
      </c>
      <c r="M6" s="1"/>
      <c r="N6" s="42" t="s">
        <v>30</v>
      </c>
      <c r="O6" s="43" t="s">
        <v>317</v>
      </c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29" customFormat="1" ht="17.100000000000001" customHeight="1" thickBot="1" x14ac:dyDescent="0.35">
      <c r="B7" s="38"/>
      <c r="C7" s="38"/>
      <c r="D7" s="38" t="s">
        <v>318</v>
      </c>
      <c r="E7" s="38"/>
      <c r="F7" s="38"/>
      <c r="G7" s="38"/>
      <c r="H7" s="59"/>
      <c r="I7" s="61"/>
      <c r="J7" s="44" t="s">
        <v>319</v>
      </c>
      <c r="K7" s="45"/>
      <c r="L7" s="41"/>
      <c r="M7" s="45"/>
      <c r="N7" s="42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</row>
    <row r="8" spans="1:29" customFormat="1" ht="17.100000000000001" customHeight="1" thickBot="1" x14ac:dyDescent="0.35">
      <c r="B8" s="38"/>
      <c r="C8" s="38"/>
      <c r="D8" s="38" t="s">
        <v>32</v>
      </c>
      <c r="E8" s="38"/>
      <c r="F8" s="38"/>
      <c r="G8" s="38"/>
      <c r="H8" s="59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38"/>
      <c r="V8" s="38"/>
      <c r="W8" s="38"/>
      <c r="X8" s="38"/>
      <c r="Y8" s="38"/>
      <c r="Z8" s="38"/>
      <c r="AA8" s="38"/>
      <c r="AB8" s="38"/>
      <c r="AC8" s="38"/>
    </row>
    <row r="9" spans="1:29" customFormat="1" ht="17.100000000000001" customHeight="1" thickBot="1" x14ac:dyDescent="0.35">
      <c r="B9" s="38"/>
      <c r="C9" s="38"/>
      <c r="D9" s="38" t="s">
        <v>33</v>
      </c>
      <c r="E9" s="38"/>
      <c r="F9" s="38"/>
      <c r="G9" s="38"/>
      <c r="H9" s="53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5"/>
      <c r="U9" s="46" t="s">
        <v>320</v>
      </c>
      <c r="V9" s="38"/>
      <c r="W9" s="38"/>
      <c r="X9" s="38"/>
      <c r="Y9" s="38"/>
      <c r="Z9" s="38"/>
      <c r="AA9" s="38"/>
      <c r="AB9" s="38"/>
      <c r="AC9" s="38"/>
    </row>
    <row r="10" spans="1:29" customFormat="1" ht="17.100000000000001" customHeight="1" thickBot="1" x14ac:dyDescent="0.35">
      <c r="B10" s="38"/>
      <c r="C10" s="38"/>
      <c r="D10" s="38" t="s">
        <v>34</v>
      </c>
      <c r="E10" s="38"/>
      <c r="F10" s="38"/>
      <c r="G10" s="38"/>
      <c r="H10" s="56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8"/>
      <c r="U10" s="46" t="s">
        <v>321</v>
      </c>
      <c r="V10" s="38"/>
      <c r="W10" s="38"/>
      <c r="X10" s="38"/>
      <c r="Y10" s="38"/>
      <c r="Z10" s="38"/>
      <c r="AA10" s="38"/>
      <c r="AB10" s="38"/>
      <c r="AC10" s="38"/>
    </row>
    <row r="11" spans="1:29" customFormat="1" ht="17.100000000000001" customHeight="1" thickBot="1" x14ac:dyDescent="0.35">
      <c r="B11" s="38"/>
      <c r="C11" s="38"/>
      <c r="D11" s="92" t="s">
        <v>35</v>
      </c>
      <c r="E11" s="92"/>
      <c r="F11" s="92"/>
      <c r="G11" s="93"/>
      <c r="H11" s="51" t="s">
        <v>36</v>
      </c>
      <c r="I11" s="52"/>
      <c r="J11" s="63"/>
      <c r="K11" s="64"/>
      <c r="L11" s="64"/>
      <c r="M11" s="64"/>
      <c r="N11" s="64"/>
      <c r="O11" s="65"/>
      <c r="P11" s="38"/>
      <c r="Q11" s="38"/>
      <c r="R11" s="38"/>
      <c r="S11" s="38"/>
      <c r="T11" s="38"/>
      <c r="U11" s="46" t="s">
        <v>321</v>
      </c>
      <c r="V11" s="38"/>
      <c r="W11" s="38"/>
      <c r="X11" s="38"/>
      <c r="Y11" s="38"/>
      <c r="Z11" s="38"/>
      <c r="AA11" s="38"/>
      <c r="AB11" s="38"/>
      <c r="AC11" s="38"/>
    </row>
    <row r="12" spans="1:29" customFormat="1" ht="17.100000000000001" customHeight="1" thickBot="1" x14ac:dyDescent="0.35">
      <c r="B12" s="38"/>
      <c r="C12" s="38"/>
      <c r="D12" s="38"/>
      <c r="E12" s="38"/>
      <c r="F12" s="38"/>
      <c r="G12" s="38"/>
      <c r="H12" s="51" t="s">
        <v>37</v>
      </c>
      <c r="I12" s="52"/>
      <c r="J12" s="63"/>
      <c r="K12" s="64"/>
      <c r="L12" s="64"/>
      <c r="M12" s="64"/>
      <c r="N12" s="64"/>
      <c r="O12" s="65"/>
      <c r="P12" s="38"/>
      <c r="Q12" s="38"/>
      <c r="R12" s="38"/>
      <c r="S12" s="38"/>
      <c r="T12" s="38"/>
      <c r="U12" s="46" t="s">
        <v>322</v>
      </c>
      <c r="V12" s="38"/>
      <c r="W12" s="38"/>
      <c r="X12" s="38"/>
      <c r="Y12" s="38"/>
      <c r="Z12" s="38"/>
      <c r="AA12" s="38"/>
      <c r="AB12" s="38"/>
      <c r="AC12" s="38"/>
    </row>
    <row r="13" spans="1:29" customFormat="1" ht="17.100000000000001" customHeight="1" x14ac:dyDescent="0.3">
      <c r="B13" s="38"/>
      <c r="C13" s="38"/>
      <c r="D13" s="38"/>
      <c r="E13" s="38"/>
      <c r="F13" s="38"/>
      <c r="G13" s="38"/>
      <c r="H13" s="76" t="s">
        <v>323</v>
      </c>
      <c r="I13" s="77"/>
      <c r="J13" s="80"/>
      <c r="K13" s="81"/>
      <c r="L13" s="81"/>
      <c r="M13" s="81"/>
      <c r="N13" s="81"/>
      <c r="O13" s="81"/>
      <c r="P13" s="81"/>
      <c r="Q13" s="81"/>
      <c r="R13" s="81"/>
      <c r="S13" s="81"/>
      <c r="T13" s="82"/>
      <c r="U13" s="46" t="s">
        <v>321</v>
      </c>
      <c r="V13" s="38"/>
      <c r="W13" s="38"/>
      <c r="X13" s="38"/>
      <c r="Y13" s="38"/>
      <c r="Z13" s="38"/>
      <c r="AA13" s="38"/>
      <c r="AB13" s="38"/>
      <c r="AC13" s="38"/>
    </row>
    <row r="14" spans="1:29" customFormat="1" ht="17.100000000000001" customHeight="1" thickBot="1" x14ac:dyDescent="0.35">
      <c r="B14" s="38"/>
      <c r="C14" s="38"/>
      <c r="D14" s="38"/>
      <c r="E14" s="38"/>
      <c r="F14" s="38"/>
      <c r="G14" s="38"/>
      <c r="H14" s="78"/>
      <c r="I14" s="79"/>
      <c r="J14" s="83"/>
      <c r="K14" s="84"/>
      <c r="L14" s="84"/>
      <c r="M14" s="84"/>
      <c r="N14" s="84"/>
      <c r="O14" s="84"/>
      <c r="P14" s="84"/>
      <c r="Q14" s="84"/>
      <c r="R14" s="84"/>
      <c r="S14" s="84"/>
      <c r="T14" s="85"/>
      <c r="U14" s="46" t="s">
        <v>321</v>
      </c>
      <c r="V14" s="38"/>
      <c r="W14" s="38"/>
      <c r="X14" s="38"/>
      <c r="Y14" s="38"/>
      <c r="Z14" s="38"/>
      <c r="AA14" s="38"/>
      <c r="AB14" s="38"/>
      <c r="AC14" s="38"/>
    </row>
    <row r="15" spans="1:29" customFormat="1" ht="17.100000000000001" customHeight="1" thickBot="1" x14ac:dyDescent="0.35">
      <c r="B15" s="38"/>
      <c r="C15" s="38"/>
      <c r="D15" s="38"/>
      <c r="E15" s="38"/>
      <c r="F15" s="38"/>
      <c r="G15" s="38"/>
      <c r="H15" s="66" t="s">
        <v>39</v>
      </c>
      <c r="I15" s="67"/>
      <c r="J15" s="193"/>
      <c r="K15" s="68"/>
      <c r="L15" s="68"/>
      <c r="M15" s="68"/>
      <c r="N15" s="68"/>
      <c r="O15" s="69"/>
      <c r="P15" s="38"/>
      <c r="Q15" s="38"/>
      <c r="R15" s="38"/>
      <c r="S15" s="38"/>
      <c r="T15" s="38"/>
      <c r="U15" s="47" t="s">
        <v>324</v>
      </c>
      <c r="V15" s="38"/>
      <c r="W15" s="38"/>
      <c r="X15" s="38"/>
      <c r="Y15" s="38"/>
      <c r="Z15" s="38"/>
      <c r="AA15" s="38"/>
      <c r="AB15" s="38"/>
      <c r="AC15" s="38"/>
    </row>
    <row r="16" spans="1:29" customFormat="1" ht="17.100000000000001" customHeight="1" thickBot="1" x14ac:dyDescent="0.35">
      <c r="B16" s="38"/>
      <c r="C16" s="38"/>
      <c r="D16" s="38" t="s">
        <v>47</v>
      </c>
      <c r="E16" s="38"/>
      <c r="F16" s="38" t="s">
        <v>332</v>
      </c>
      <c r="G16" s="38"/>
      <c r="H16" s="184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6"/>
      <c r="U16" s="43" t="s">
        <v>334</v>
      </c>
      <c r="V16" s="38"/>
      <c r="W16" s="38"/>
      <c r="X16" s="38"/>
      <c r="Y16" s="38"/>
      <c r="Z16" s="38"/>
      <c r="AA16" s="38"/>
      <c r="AB16" s="38"/>
      <c r="AC16" s="38"/>
    </row>
    <row r="17" spans="2:29" customFormat="1" ht="17.100000000000001" customHeight="1" thickBot="1" x14ac:dyDescent="0.35">
      <c r="B17" s="38"/>
      <c r="C17" s="38"/>
      <c r="D17" s="38"/>
      <c r="E17" s="38"/>
      <c r="F17" s="38" t="s">
        <v>333</v>
      </c>
      <c r="G17" s="38"/>
      <c r="H17" s="63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5"/>
      <c r="U17" s="46" t="s">
        <v>324</v>
      </c>
      <c r="V17" s="38"/>
      <c r="W17" s="38"/>
      <c r="X17" s="38"/>
      <c r="Y17" s="38"/>
      <c r="Z17" s="38"/>
      <c r="AA17" s="38"/>
      <c r="AB17" s="38"/>
      <c r="AC17" s="38"/>
    </row>
    <row r="18" spans="2:29" customFormat="1" ht="17.100000000000001" customHeight="1" thickBot="1" x14ac:dyDescent="0.35">
      <c r="B18" s="38"/>
      <c r="C18" s="38"/>
      <c r="D18" s="38" t="s">
        <v>4</v>
      </c>
      <c r="E18" s="38"/>
      <c r="F18" s="38" t="s">
        <v>325</v>
      </c>
      <c r="G18" s="38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1"/>
      <c r="U18" s="38"/>
      <c r="V18" s="38"/>
      <c r="W18" s="38"/>
      <c r="X18" s="38"/>
      <c r="Y18" s="38"/>
      <c r="Z18" s="38"/>
      <c r="AA18" s="38"/>
      <c r="AB18" s="38"/>
      <c r="AC18" s="38"/>
    </row>
    <row r="19" spans="2:29" customFormat="1" ht="17.100000000000001" customHeight="1" thickBot="1" x14ac:dyDescent="0.35">
      <c r="B19" s="38"/>
      <c r="C19" s="38"/>
      <c r="D19" s="38"/>
      <c r="E19" s="38"/>
      <c r="F19" s="38" t="s">
        <v>40</v>
      </c>
      <c r="G19" s="38"/>
      <c r="H19" s="59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1"/>
      <c r="U19" s="38"/>
      <c r="V19" s="38"/>
      <c r="W19" s="38"/>
      <c r="X19" s="38"/>
      <c r="Y19" s="38"/>
      <c r="Z19" s="38"/>
      <c r="AA19" s="38"/>
      <c r="AB19" s="38"/>
      <c r="AC19" s="38"/>
    </row>
    <row r="20" spans="2:29" customFormat="1" ht="17.100000000000001" customHeight="1" thickBot="1" x14ac:dyDescent="0.35">
      <c r="B20" s="38"/>
      <c r="C20" s="38"/>
      <c r="D20" s="38"/>
      <c r="E20" s="38"/>
      <c r="F20" s="38" t="s">
        <v>41</v>
      </c>
      <c r="G20" s="38"/>
      <c r="H20" s="62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5"/>
      <c r="U20" s="38"/>
      <c r="V20" s="38"/>
      <c r="W20" s="38"/>
      <c r="X20" s="38"/>
      <c r="Y20" s="38"/>
      <c r="Z20" s="38"/>
      <c r="AA20" s="38"/>
      <c r="AB20" s="38"/>
      <c r="AC20" s="38"/>
    </row>
    <row r="21" spans="2:29" customFormat="1" ht="17.100000000000001" customHeight="1" thickBot="1" x14ac:dyDescent="0.35">
      <c r="B21" s="38"/>
      <c r="C21" s="38"/>
      <c r="D21" s="38"/>
      <c r="E21" s="38"/>
      <c r="F21" s="38" t="s">
        <v>42</v>
      </c>
      <c r="G21" s="38"/>
      <c r="H21" s="70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2"/>
      <c r="U21" s="38"/>
      <c r="V21" s="38"/>
      <c r="W21" s="38"/>
      <c r="X21" s="38"/>
      <c r="Y21" s="38"/>
      <c r="Z21" s="38"/>
      <c r="AA21" s="38"/>
      <c r="AB21" s="38"/>
      <c r="AC21" s="38"/>
    </row>
    <row r="22" spans="2:29" customFormat="1" ht="17.100000000000001" customHeight="1" thickBot="1" x14ac:dyDescent="0.35">
      <c r="B22" s="38"/>
      <c r="C22" s="38"/>
      <c r="D22" s="38"/>
      <c r="E22" s="38"/>
      <c r="F22" s="38" t="s">
        <v>43</v>
      </c>
      <c r="G22" s="38"/>
      <c r="H22" s="86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5"/>
      <c r="U22" s="38"/>
      <c r="V22" s="38"/>
      <c r="W22" s="38"/>
      <c r="X22" s="38"/>
      <c r="Y22" s="38"/>
      <c r="Z22" s="38"/>
      <c r="AA22" s="38"/>
      <c r="AB22" s="38"/>
      <c r="AC22" s="38"/>
    </row>
    <row r="23" spans="2:29" customFormat="1" ht="17.100000000000001" customHeight="1" thickBot="1" x14ac:dyDescent="0.35">
      <c r="B23" s="38"/>
      <c r="C23" s="38"/>
      <c r="D23" s="38" t="s">
        <v>23</v>
      </c>
      <c r="E23" s="38"/>
      <c r="F23" s="38" t="s">
        <v>325</v>
      </c>
      <c r="G23" s="38"/>
      <c r="H23" s="59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46" t="s">
        <v>320</v>
      </c>
      <c r="V23" s="38"/>
      <c r="W23" s="38"/>
      <c r="X23" s="38"/>
      <c r="Y23" s="38"/>
      <c r="Z23" s="38"/>
      <c r="AA23" s="38"/>
      <c r="AB23" s="38"/>
      <c r="AC23" s="38"/>
    </row>
    <row r="24" spans="2:29" customFormat="1" ht="17.100000000000001" customHeight="1" thickBot="1" x14ac:dyDescent="0.35">
      <c r="B24" s="38"/>
      <c r="C24" s="38"/>
      <c r="D24" s="38"/>
      <c r="E24" s="38"/>
      <c r="F24" s="38" t="s">
        <v>40</v>
      </c>
      <c r="G24" s="38"/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46" t="s">
        <v>321</v>
      </c>
      <c r="V24" s="38"/>
      <c r="W24" s="38"/>
      <c r="X24" s="38"/>
      <c r="Y24" s="38"/>
      <c r="Z24" s="38"/>
      <c r="AA24" s="38"/>
      <c r="AB24" s="38"/>
      <c r="AC24" s="38"/>
    </row>
    <row r="25" spans="2:29" customFormat="1" ht="17.100000000000001" customHeight="1" thickBot="1" x14ac:dyDescent="0.35">
      <c r="B25" s="38"/>
      <c r="C25" s="38"/>
      <c r="D25" s="38"/>
      <c r="E25" s="38"/>
      <c r="F25" s="38" t="s">
        <v>41</v>
      </c>
      <c r="G25" s="38"/>
      <c r="H25" s="62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5"/>
      <c r="U25" s="43" t="s">
        <v>326</v>
      </c>
      <c r="V25" s="38"/>
      <c r="W25" s="38"/>
      <c r="X25" s="38"/>
      <c r="Y25" s="38"/>
      <c r="Z25" s="38"/>
      <c r="AA25" s="38"/>
      <c r="AB25" s="38"/>
      <c r="AC25" s="38"/>
    </row>
    <row r="26" spans="2:29" customFormat="1" ht="17.100000000000001" customHeight="1" thickBot="1" x14ac:dyDescent="0.35">
      <c r="B26" s="38"/>
      <c r="C26" s="38"/>
      <c r="D26" s="38"/>
      <c r="E26" s="38"/>
      <c r="F26" s="38" t="s">
        <v>42</v>
      </c>
      <c r="G26" s="38"/>
      <c r="H26" s="70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2"/>
      <c r="U26" s="46" t="s">
        <v>321</v>
      </c>
      <c r="V26" s="38"/>
      <c r="W26" s="38"/>
      <c r="X26" s="38"/>
      <c r="Y26" s="38"/>
      <c r="Z26" s="38"/>
      <c r="AA26" s="38"/>
      <c r="AB26" s="38"/>
      <c r="AC26" s="38"/>
    </row>
    <row r="27" spans="2:29" customFormat="1" ht="17.100000000000001" customHeight="1" thickBot="1" x14ac:dyDescent="0.35">
      <c r="B27" s="38"/>
      <c r="C27" s="38"/>
      <c r="D27" s="38"/>
      <c r="E27" s="38"/>
      <c r="F27" s="38" t="s">
        <v>43</v>
      </c>
      <c r="G27" s="38"/>
      <c r="H27" s="86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5"/>
      <c r="U27" s="47" t="s">
        <v>324</v>
      </c>
      <c r="V27" s="38"/>
      <c r="W27" s="38"/>
      <c r="X27" s="38"/>
      <c r="Y27" s="38"/>
      <c r="Z27" s="38"/>
      <c r="AA27" s="38"/>
      <c r="AB27" s="38"/>
      <c r="AC27" s="38"/>
    </row>
    <row r="28" spans="2:29" customFormat="1" ht="17.100000000000001" customHeight="1" x14ac:dyDescent="0.3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2:29" customFormat="1" ht="17.100000000000001" customHeight="1" thickBot="1" x14ac:dyDescent="0.35">
      <c r="B29" s="38"/>
      <c r="C29" s="40" t="s">
        <v>49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2:29" customFormat="1" ht="17.100000000000001" customHeight="1" thickBot="1" x14ac:dyDescent="0.35">
      <c r="B30" s="38"/>
      <c r="C30" s="38"/>
      <c r="D30" s="38" t="s">
        <v>50</v>
      </c>
      <c r="E30" s="38"/>
      <c r="F30" s="38"/>
      <c r="G30" s="38"/>
      <c r="H30" s="59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1"/>
      <c r="U30" s="46" t="s">
        <v>320</v>
      </c>
      <c r="V30" s="38"/>
      <c r="W30" s="38"/>
      <c r="X30" s="38"/>
      <c r="Y30" s="38"/>
      <c r="Z30" s="38"/>
      <c r="AA30" s="38"/>
      <c r="AB30" s="38"/>
      <c r="AC30" s="38"/>
    </row>
    <row r="31" spans="2:29" customFormat="1" ht="17.100000000000001" customHeight="1" thickBot="1" x14ac:dyDescent="0.35">
      <c r="B31" s="38"/>
      <c r="C31" s="38"/>
      <c r="D31" s="38" t="s">
        <v>32</v>
      </c>
      <c r="E31" s="38"/>
      <c r="F31" s="38"/>
      <c r="G31" s="38"/>
      <c r="H31" s="59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/>
      <c r="U31" s="46" t="s">
        <v>321</v>
      </c>
      <c r="V31" s="38"/>
      <c r="W31" s="38"/>
      <c r="X31" s="38"/>
      <c r="Y31" s="38"/>
      <c r="Z31" s="38"/>
      <c r="AA31" s="38"/>
      <c r="AB31" s="38"/>
      <c r="AC31" s="38"/>
    </row>
    <row r="32" spans="2:29" customFormat="1" ht="17.100000000000001" customHeight="1" thickBot="1" x14ac:dyDescent="0.35">
      <c r="B32" s="38"/>
      <c r="C32" s="38"/>
      <c r="D32" s="38" t="s">
        <v>33</v>
      </c>
      <c r="E32" s="38"/>
      <c r="F32" s="38"/>
      <c r="G32" s="38"/>
      <c r="H32" s="53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/>
      <c r="U32" s="43" t="s">
        <v>327</v>
      </c>
      <c r="V32" s="38"/>
      <c r="W32" s="38"/>
      <c r="X32" s="38"/>
      <c r="Y32" s="38"/>
      <c r="Z32" s="38"/>
      <c r="AA32" s="38"/>
      <c r="AB32" s="38"/>
      <c r="AC32" s="38"/>
    </row>
    <row r="33" spans="2:29" customFormat="1" ht="17.100000000000001" customHeight="1" thickBot="1" x14ac:dyDescent="0.35">
      <c r="B33" s="38"/>
      <c r="C33" s="38"/>
      <c r="D33" s="38" t="s">
        <v>44</v>
      </c>
      <c r="E33" s="38"/>
      <c r="F33" s="38"/>
      <c r="G33" s="38"/>
      <c r="H33" s="63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5"/>
      <c r="U33" s="46" t="s">
        <v>321</v>
      </c>
      <c r="V33" s="38"/>
      <c r="W33" s="38"/>
      <c r="X33" s="38"/>
      <c r="Y33" s="38"/>
      <c r="Z33" s="38"/>
      <c r="AA33" s="38"/>
      <c r="AB33" s="38"/>
      <c r="AC33" s="38"/>
    </row>
    <row r="34" spans="2:29" customFormat="1" ht="17.100000000000001" customHeight="1" thickBot="1" x14ac:dyDescent="0.35">
      <c r="B34" s="38"/>
      <c r="C34" s="38"/>
      <c r="D34" s="38" t="s">
        <v>45</v>
      </c>
      <c r="E34" s="38"/>
      <c r="F34" s="38"/>
      <c r="G34" s="38"/>
      <c r="H34" s="59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1"/>
      <c r="U34" s="47" t="s">
        <v>321</v>
      </c>
      <c r="V34" s="38"/>
      <c r="W34" s="38"/>
      <c r="X34" s="38"/>
      <c r="Y34" s="38"/>
      <c r="Z34" s="38"/>
      <c r="AA34" s="38"/>
      <c r="AB34" s="38"/>
      <c r="AC34" s="38"/>
    </row>
    <row r="35" spans="2:29" customFormat="1" ht="17.100000000000001" customHeight="1" thickBot="1" x14ac:dyDescent="0.35">
      <c r="B35" s="38"/>
      <c r="C35" s="38"/>
      <c r="D35" s="38" t="s">
        <v>40</v>
      </c>
      <c r="E35" s="38"/>
      <c r="F35" s="38"/>
      <c r="G35" s="38"/>
      <c r="H35" s="59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1"/>
      <c r="U35" s="47" t="s">
        <v>321</v>
      </c>
      <c r="V35" s="38"/>
      <c r="W35" s="38"/>
      <c r="X35" s="38"/>
      <c r="Y35" s="38"/>
      <c r="Z35" s="38"/>
      <c r="AA35" s="38"/>
      <c r="AB35" s="38"/>
      <c r="AC35" s="38"/>
    </row>
    <row r="36" spans="2:29" customFormat="1" ht="17.100000000000001" customHeight="1" thickBot="1" x14ac:dyDescent="0.35">
      <c r="B36" s="38"/>
      <c r="C36" s="38"/>
      <c r="D36" s="38" t="s">
        <v>41</v>
      </c>
      <c r="E36" s="38"/>
      <c r="F36" s="38"/>
      <c r="G36" s="38"/>
      <c r="H36" s="62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5"/>
      <c r="U36" s="47" t="s">
        <v>328</v>
      </c>
      <c r="V36" s="38"/>
      <c r="W36" s="38"/>
      <c r="X36" s="38"/>
      <c r="Y36" s="38"/>
      <c r="Z36" s="38"/>
      <c r="AA36" s="38"/>
      <c r="AB36" s="38"/>
      <c r="AC36" s="38"/>
    </row>
    <row r="37" spans="2:29" customFormat="1" ht="17.100000000000001" customHeight="1" thickBot="1" x14ac:dyDescent="0.35">
      <c r="B37" s="38"/>
      <c r="C37" s="38"/>
      <c r="D37" s="38" t="s">
        <v>42</v>
      </c>
      <c r="E37" s="38"/>
      <c r="F37" s="38"/>
      <c r="G37" s="38"/>
      <c r="H37" s="70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2"/>
      <c r="U37" s="47" t="s">
        <v>321</v>
      </c>
      <c r="V37" s="38"/>
      <c r="W37" s="38"/>
      <c r="X37" s="38"/>
      <c r="Y37" s="38"/>
      <c r="Z37" s="38"/>
      <c r="AA37" s="38"/>
      <c r="AB37" s="38"/>
      <c r="AC37" s="38"/>
    </row>
    <row r="38" spans="2:29" customFormat="1" ht="17.100000000000001" customHeight="1" thickBot="1" x14ac:dyDescent="0.35">
      <c r="B38" s="38"/>
      <c r="C38" s="38"/>
      <c r="D38" s="38" t="s">
        <v>43</v>
      </c>
      <c r="E38" s="38"/>
      <c r="F38" s="38"/>
      <c r="G38" s="38"/>
      <c r="H38" s="73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7"/>
      <c r="U38" s="47" t="s">
        <v>321</v>
      </c>
      <c r="V38" s="38"/>
      <c r="W38" s="38"/>
      <c r="X38" s="38"/>
      <c r="Y38" s="38"/>
      <c r="Z38" s="38"/>
      <c r="AA38" s="38"/>
      <c r="AB38" s="38"/>
      <c r="AC38" s="38"/>
    </row>
    <row r="39" spans="2:29" customFormat="1" ht="17.100000000000001" customHeight="1" thickBot="1" x14ac:dyDescent="0.35">
      <c r="B39" s="38"/>
      <c r="C39" s="38"/>
      <c r="D39" s="38" t="s">
        <v>46</v>
      </c>
      <c r="E39" s="38"/>
      <c r="F39" s="38"/>
      <c r="G39" s="38"/>
      <c r="H39" s="51" t="s">
        <v>36</v>
      </c>
      <c r="I39" s="52"/>
      <c r="J39" s="63"/>
      <c r="K39" s="64"/>
      <c r="L39" s="64"/>
      <c r="M39" s="64"/>
      <c r="N39" s="64"/>
      <c r="O39" s="65"/>
      <c r="P39" s="38"/>
      <c r="Q39" s="38"/>
      <c r="R39" s="38"/>
      <c r="S39" s="38"/>
      <c r="T39" s="38"/>
      <c r="U39" s="47" t="s">
        <v>321</v>
      </c>
      <c r="V39" s="38"/>
      <c r="W39" s="38"/>
      <c r="X39" s="38"/>
      <c r="Y39" s="38"/>
      <c r="Z39" s="38"/>
      <c r="AA39" s="38"/>
      <c r="AB39" s="38"/>
      <c r="AC39" s="38"/>
    </row>
    <row r="40" spans="2:29" customFormat="1" ht="17.100000000000001" customHeight="1" thickBot="1" x14ac:dyDescent="0.35">
      <c r="B40" s="38"/>
      <c r="C40" s="38"/>
      <c r="D40" s="38"/>
      <c r="E40" s="38"/>
      <c r="F40" s="38"/>
      <c r="G40" s="38"/>
      <c r="H40" s="51" t="s">
        <v>37</v>
      </c>
      <c r="I40" s="52"/>
      <c r="J40" s="63"/>
      <c r="K40" s="64"/>
      <c r="L40" s="64"/>
      <c r="M40" s="64"/>
      <c r="N40" s="64"/>
      <c r="O40" s="65"/>
      <c r="P40" s="38"/>
      <c r="Q40" s="38"/>
      <c r="R40" s="38"/>
      <c r="S40" s="38"/>
      <c r="T40" s="38"/>
      <c r="U40" s="47" t="s">
        <v>321</v>
      </c>
      <c r="V40" s="38"/>
      <c r="W40" s="38"/>
      <c r="X40" s="38"/>
      <c r="Y40" s="38"/>
      <c r="Z40" s="38"/>
      <c r="AA40" s="38"/>
      <c r="AB40" s="38"/>
      <c r="AC40" s="38"/>
    </row>
    <row r="41" spans="2:29" customFormat="1" ht="17.100000000000001" customHeight="1" x14ac:dyDescent="0.3">
      <c r="B41" s="38"/>
      <c r="C41" s="38"/>
      <c r="D41" s="38"/>
      <c r="E41" s="38"/>
      <c r="F41" s="38"/>
      <c r="G41" s="38"/>
      <c r="H41" s="76" t="s">
        <v>38</v>
      </c>
      <c r="I41" s="77"/>
      <c r="J41" s="80"/>
      <c r="K41" s="81"/>
      <c r="L41" s="81"/>
      <c r="M41" s="81"/>
      <c r="N41" s="81"/>
      <c r="O41" s="81"/>
      <c r="P41" s="81"/>
      <c r="Q41" s="81"/>
      <c r="R41" s="81"/>
      <c r="S41" s="81"/>
      <c r="T41" s="82"/>
      <c r="U41" s="47" t="s">
        <v>321</v>
      </c>
      <c r="V41" s="38"/>
      <c r="W41" s="38"/>
      <c r="X41" s="38"/>
      <c r="Y41" s="38"/>
      <c r="Z41" s="38"/>
      <c r="AA41" s="38"/>
      <c r="AB41" s="38"/>
      <c r="AC41" s="38"/>
    </row>
    <row r="42" spans="2:29" customFormat="1" ht="17.100000000000001" customHeight="1" thickBot="1" x14ac:dyDescent="0.35">
      <c r="B42" s="38"/>
      <c r="C42" s="38"/>
      <c r="D42" s="38"/>
      <c r="E42" s="38"/>
      <c r="F42" s="38"/>
      <c r="G42" s="38"/>
      <c r="H42" s="78"/>
      <c r="I42" s="79"/>
      <c r="J42" s="83"/>
      <c r="K42" s="84"/>
      <c r="L42" s="84"/>
      <c r="M42" s="84"/>
      <c r="N42" s="84"/>
      <c r="O42" s="84"/>
      <c r="P42" s="84"/>
      <c r="Q42" s="84"/>
      <c r="R42" s="84"/>
      <c r="S42" s="84"/>
      <c r="T42" s="85"/>
      <c r="U42" s="46" t="s">
        <v>321</v>
      </c>
      <c r="V42" s="38"/>
      <c r="W42" s="38"/>
      <c r="X42" s="38"/>
      <c r="Y42" s="38"/>
      <c r="Z42" s="38"/>
      <c r="AA42" s="38"/>
      <c r="AB42" s="38"/>
      <c r="AC42" s="38"/>
    </row>
    <row r="43" spans="2:29" customFormat="1" ht="17.100000000000001" customHeight="1" thickBot="1" x14ac:dyDescent="0.35">
      <c r="B43" s="38"/>
      <c r="C43" s="38"/>
      <c r="D43" s="38"/>
      <c r="E43" s="38"/>
      <c r="F43" s="38"/>
      <c r="G43" s="38"/>
      <c r="H43" s="66" t="s">
        <v>39</v>
      </c>
      <c r="I43" s="67"/>
      <c r="J43" s="193"/>
      <c r="K43" s="68"/>
      <c r="L43" s="68"/>
      <c r="M43" s="68"/>
      <c r="N43" s="68"/>
      <c r="O43" s="69"/>
      <c r="P43" s="38"/>
      <c r="Q43" s="38"/>
      <c r="R43" s="38"/>
      <c r="S43" s="38"/>
      <c r="T43" s="38"/>
      <c r="U43" s="47" t="s">
        <v>324</v>
      </c>
      <c r="V43" s="38"/>
      <c r="W43" s="38"/>
      <c r="X43" s="38"/>
      <c r="Y43" s="38"/>
      <c r="Z43" s="38"/>
      <c r="AA43" s="38"/>
      <c r="AB43" s="38"/>
      <c r="AC43" s="38"/>
    </row>
    <row r="44" spans="2:29" customFormat="1" ht="17.100000000000001" customHeight="1" x14ac:dyDescent="0.3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</sheetData>
  <dataConsolidate/>
  <mergeCells count="45">
    <mergeCell ref="H3:K3"/>
    <mergeCell ref="H5:T5"/>
    <mergeCell ref="H6:I6"/>
    <mergeCell ref="H8:T8"/>
    <mergeCell ref="D11:G11"/>
    <mergeCell ref="H11:I11"/>
    <mergeCell ref="J11:O11"/>
    <mergeCell ref="H13:I14"/>
    <mergeCell ref="J13:T14"/>
    <mergeCell ref="H40:I40"/>
    <mergeCell ref="J40:O40"/>
    <mergeCell ref="H41:I42"/>
    <mergeCell ref="J41:T42"/>
    <mergeCell ref="H26:T26"/>
    <mergeCell ref="H27:T27"/>
    <mergeCell ref="H31:T31"/>
    <mergeCell ref="H32:T32"/>
    <mergeCell ref="H33:T33"/>
    <mergeCell ref="H30:T30"/>
    <mergeCell ref="H20:T20"/>
    <mergeCell ref="H21:T21"/>
    <mergeCell ref="H22:T22"/>
    <mergeCell ref="H23:T23"/>
    <mergeCell ref="H43:I43"/>
    <mergeCell ref="J43:O43"/>
    <mergeCell ref="H34:T34"/>
    <mergeCell ref="H35:T35"/>
    <mergeCell ref="H36:T36"/>
    <mergeCell ref="H37:T37"/>
    <mergeCell ref="H38:T38"/>
    <mergeCell ref="H39:I39"/>
    <mergeCell ref="J39:O39"/>
    <mergeCell ref="H24:T24"/>
    <mergeCell ref="H25:T25"/>
    <mergeCell ref="H18:T18"/>
    <mergeCell ref="H19:T19"/>
    <mergeCell ref="H15:I15"/>
    <mergeCell ref="J15:O15"/>
    <mergeCell ref="H16:T16"/>
    <mergeCell ref="H17:T17"/>
    <mergeCell ref="H12:I12"/>
    <mergeCell ref="J12:O12"/>
    <mergeCell ref="H7:I7"/>
    <mergeCell ref="H9:T9"/>
    <mergeCell ref="H10:T10"/>
  </mergeCells>
  <phoneticPr fontId="1" type="noConversion"/>
  <dataValidations count="14">
    <dataValidation operator="equal" allowBlank="1" showInputMessage="1" showErrorMessage="1" promptTitle="입력방법" prompt="담당자의 휴대전화번호를 입력해주시기 바랍니다._x000a_*하이픈(-)을 제외하고 입력하시기 바랍니다." sqref="H27:T27 H38:T38" xr:uid="{916978F8-D421-4629-BC85-C5F1FC91A0CD}"/>
    <dataValidation type="textLength" operator="equal" allowBlank="1" showInputMessage="1" showErrorMessage="1" errorTitle="입력방법" error="사업자등록번호를 하이픈을제외하고 숫자(10자리)만 입력하시기 바랍니다." promptTitle="입력방법" prompt="사업자등록번호를 하이픈을제외하고 숫자(10자리)만 입력하시기 바랍니다. " sqref="H9:T9 H32:T32" xr:uid="{484A8152-2324-4835-834B-C1580A4EB3E8}">
      <formula1>10</formula1>
    </dataValidation>
    <dataValidation type="textLength" operator="equal" allowBlank="1" showInputMessage="1" showErrorMessage="1" errorTitle="입력방법" error="법인등록번호를 하이픈을제외하고 숫자(13자리)만 입력하시기 바랍니다." promptTitle="입력방법" prompt="법인등록번호를 하이픈을제외하고 숫자(13자리)만 입력하시기 바랍니다." sqref="H10:T10" xr:uid="{D20F1CEC-4E71-4CA6-AD08-29C27563206B}">
      <formula1>13</formula1>
    </dataValidation>
    <dataValidation operator="equal" allowBlank="1" showInputMessage="1" showErrorMessage="1" promptTitle="입력방법" prompt="사업수행책임자의 휴대전화번호를 입력해주시기 바랍니다._x000a_*하이픈(-)을 제외하고 입력하시기 바랍니다." sqref="H22:T22" xr:uid="{593F652D-EE36-4037-BBFD-286D4CE1B0DF}"/>
    <dataValidation operator="equal" allowBlank="1" showInputMessage="1" showErrorMessage="1" promptTitle="입력방법" prompt="사업수행책임자의 사무실 전화번호를 입력해주시기 바랍니다._x000a_*하이픈(-)을 제외하고 입력하시기 바랍니다." sqref="H21:T21 H26:T26 H37:T37" xr:uid="{EB0C0583-5E74-4D69-AA11-62989966677E}"/>
    <dataValidation type="textLength" operator="equal" allowBlank="1" showInputMessage="1" showErrorMessage="1" sqref="J15:O15 J43:O43" xr:uid="{5E8474E3-F433-44BC-BD33-0E216BE54A23}">
      <formula1>5</formula1>
    </dataValidation>
    <dataValidation allowBlank="1" showInputMessage="1" showErrorMessage="1" promptTitle="입력방법" prompt="읍/면/동을 포함한 나머지 주소를 작성해주시기 바랍니다. " sqref="J41 J13" xr:uid="{B3F64D79-26CA-4DB1-BAE3-BF13A81B41A2}"/>
    <dataValidation type="whole" errorStyle="information" allowBlank="1" showInputMessage="1" showErrorMessage="1" errorTitle="입력오류" error="1~31일까지의 숫자를 입력하시기 바랍니다." sqref="M6:M7" xr:uid="{61F65894-5323-4AA3-BE9C-74F60F060CB8}">
      <formula1>1</formula1>
      <formula2>31</formula2>
    </dataValidation>
    <dataValidation type="whole" errorStyle="information" allowBlank="1" showInputMessage="1" showErrorMessage="1" errorTitle="입력오류" error="1~12월까지의 숫자를 입력하시기 바랍니다." sqref="K6:K7" xr:uid="{B18F490C-70E0-41DF-B2E8-93C7A38C3B96}">
      <formula1>1</formula1>
      <formula2>12</formula2>
    </dataValidation>
    <dataValidation type="whole" errorStyle="information" allowBlank="1" showInputMessage="1" showErrorMessage="1" errorTitle="입력오류" error="YYYY형식에 맞춰 입력하시기 바랍니다. (예시, 2024)" sqref="H6:I7" xr:uid="{BC5CAAF2-7744-4D2C-B948-6DCFCFFE066D}">
      <formula1>1800</formula1>
      <formula2>9999</formula2>
    </dataValidation>
    <dataValidation type="list" allowBlank="1" showInputMessage="1" showErrorMessage="1" promptTitle="입력방법" prompt="시/군/구를 선택하여 주시기 바랍니다." sqref="J40:O40" xr:uid="{E11C0A0A-28CF-43D1-9280-85CE67A2DCDD}">
      <formula1>INDIRECT($J$39)</formula1>
    </dataValidation>
    <dataValidation type="list" allowBlank="1" showInputMessage="1" showErrorMessage="1" promptTitle="입력방법" prompt="시/군/구를 선택하여 주시기 바랍니다." sqref="J12:O12" xr:uid="{BC359F25-3057-47CD-8A71-6052B0AB4D48}">
      <formula1>INDIRECT($J$11)</formula1>
    </dataValidation>
    <dataValidation type="list" allowBlank="1" showInputMessage="1" showErrorMessage="1" promptTitle="입력방법" prompt="시/도를 선택하여 주시기 바랍니다." sqref="J39 J11" xr:uid="{78FE6BD4-28E9-4042-98FA-B865A87FDC0D}">
      <formula1>시도</formula1>
    </dataValidation>
    <dataValidation type="whole" allowBlank="1" showInputMessage="1" showErrorMessage="1" error="한국표준산업분류상 제조업 코드 5자리를 입력해주세요" sqref="H16:T16" xr:uid="{A9DC6462-90E1-456A-A846-679E0C5F006C}">
      <formula1>10000</formula1>
      <formula2>34999</formula2>
    </dataValidation>
  </dataValidations>
  <pageMargins left="0.25" right="0.25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98A2CC-64A8-4F9A-8750-472F95E12E89}">
          <x14:formula1>
            <xm:f>목록시트!$A$3:$A$4</xm:f>
          </x14:formula1>
          <xm:sqref>H3:K3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48"/>
  <sheetViews>
    <sheetView view="pageBreakPreview" zoomScale="85" zoomScaleNormal="100" zoomScaleSheetLayoutView="85" workbookViewId="0">
      <selection activeCell="H32" sqref="H32"/>
    </sheetView>
  </sheetViews>
  <sheetFormatPr defaultColWidth="9" defaultRowHeight="16.5" x14ac:dyDescent="0.3"/>
  <cols>
    <col min="1" max="1" width="6.5" style="2" customWidth="1"/>
    <col min="2" max="22" width="3.625" style="2" customWidth="1"/>
    <col min="23" max="23" width="4.5" style="2" customWidth="1"/>
    <col min="24" max="24" width="4.375" style="2" customWidth="1"/>
    <col min="25" max="25" width="4.25" style="2" customWidth="1"/>
    <col min="26" max="26" width="9" style="2" customWidth="1"/>
    <col min="27" max="16384" width="9" style="2"/>
  </cols>
  <sheetData>
    <row r="1" spans="2:25" ht="17.25" thickBot="1" x14ac:dyDescent="0.35"/>
    <row r="2" spans="2:25" x14ac:dyDescent="0.3">
      <c r="B2" s="172" t="s">
        <v>10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4"/>
    </row>
    <row r="3" spans="2:25" ht="17.25" thickBot="1" x14ac:dyDescent="0.35">
      <c r="B3" s="175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7"/>
    </row>
    <row r="4" spans="2:25" ht="16.5" customHeight="1" thickTop="1" x14ac:dyDescent="0.3">
      <c r="B4" s="158" t="s">
        <v>6</v>
      </c>
      <c r="C4" s="159"/>
      <c r="D4" s="178" t="s">
        <v>11</v>
      </c>
      <c r="E4" s="178"/>
      <c r="F4" s="178"/>
      <c r="G4" s="178"/>
      <c r="H4" s="178"/>
      <c r="I4" s="179">
        <f>입력!H5</f>
        <v>0</v>
      </c>
      <c r="J4" s="179"/>
      <c r="K4" s="179"/>
      <c r="L4" s="179"/>
      <c r="M4" s="179"/>
      <c r="N4" s="179"/>
      <c r="O4" s="178" t="s">
        <v>1</v>
      </c>
      <c r="P4" s="178"/>
      <c r="Q4" s="178"/>
      <c r="R4" s="178"/>
      <c r="S4" s="178"/>
      <c r="T4" s="181">
        <f>입력!H9</f>
        <v>0</v>
      </c>
      <c r="U4" s="181"/>
      <c r="V4" s="181"/>
      <c r="W4" s="181"/>
      <c r="X4" s="181"/>
      <c r="Y4" s="182"/>
    </row>
    <row r="5" spans="2:25" x14ac:dyDescent="0.3">
      <c r="B5" s="123"/>
      <c r="C5" s="124"/>
      <c r="D5" s="134"/>
      <c r="E5" s="134"/>
      <c r="F5" s="134"/>
      <c r="G5" s="134"/>
      <c r="H5" s="134"/>
      <c r="I5" s="180"/>
      <c r="J5" s="180"/>
      <c r="K5" s="180"/>
      <c r="L5" s="180"/>
      <c r="M5" s="180"/>
      <c r="N5" s="180"/>
      <c r="O5" s="134"/>
      <c r="P5" s="134"/>
      <c r="Q5" s="134"/>
      <c r="R5" s="134"/>
      <c r="S5" s="134"/>
      <c r="T5" s="154"/>
      <c r="U5" s="154"/>
      <c r="V5" s="154"/>
      <c r="W5" s="154"/>
      <c r="X5" s="154"/>
      <c r="Y5" s="155"/>
    </row>
    <row r="6" spans="2:25" x14ac:dyDescent="0.3">
      <c r="B6" s="123"/>
      <c r="C6" s="124"/>
      <c r="D6" s="134" t="s">
        <v>12</v>
      </c>
      <c r="E6" s="134"/>
      <c r="F6" s="134"/>
      <c r="G6" s="134"/>
      <c r="H6" s="134"/>
      <c r="I6" s="140">
        <f>입력!H8</f>
        <v>0</v>
      </c>
      <c r="J6" s="140"/>
      <c r="K6" s="140"/>
      <c r="L6" s="140"/>
      <c r="M6" s="140"/>
      <c r="N6" s="140"/>
      <c r="O6" s="134" t="s">
        <v>3</v>
      </c>
      <c r="P6" s="134"/>
      <c r="Q6" s="134"/>
      <c r="R6" s="134"/>
      <c r="S6" s="134"/>
      <c r="T6" s="165">
        <f>입력!H10</f>
        <v>0</v>
      </c>
      <c r="U6" s="165"/>
      <c r="V6" s="165"/>
      <c r="W6" s="165"/>
      <c r="X6" s="165"/>
      <c r="Y6" s="166"/>
    </row>
    <row r="7" spans="2:25" x14ac:dyDescent="0.3">
      <c r="B7" s="123"/>
      <c r="C7" s="124"/>
      <c r="D7" s="134"/>
      <c r="E7" s="134"/>
      <c r="F7" s="134"/>
      <c r="G7" s="134"/>
      <c r="H7" s="134"/>
      <c r="I7" s="140"/>
      <c r="J7" s="140"/>
      <c r="K7" s="140"/>
      <c r="L7" s="140"/>
      <c r="M7" s="140"/>
      <c r="N7" s="140"/>
      <c r="O7" s="134"/>
      <c r="P7" s="134"/>
      <c r="Q7" s="134"/>
      <c r="R7" s="134"/>
      <c r="S7" s="134"/>
      <c r="T7" s="165"/>
      <c r="U7" s="165"/>
      <c r="V7" s="165"/>
      <c r="W7" s="165"/>
      <c r="X7" s="165"/>
      <c r="Y7" s="166"/>
    </row>
    <row r="8" spans="2:25" x14ac:dyDescent="0.3">
      <c r="B8" s="123"/>
      <c r="C8" s="124"/>
      <c r="D8" s="101" t="s">
        <v>14</v>
      </c>
      <c r="E8" s="102"/>
      <c r="F8" s="102"/>
      <c r="G8" s="102"/>
      <c r="H8" s="103"/>
      <c r="I8" s="3" t="str">
        <f>IF(입력!H3=출력!J8, "■", "")</f>
        <v/>
      </c>
      <c r="J8" s="131" t="s">
        <v>15</v>
      </c>
      <c r="K8" s="131"/>
      <c r="L8" s="131"/>
      <c r="M8" s="131"/>
      <c r="N8" s="132"/>
      <c r="O8" s="134" t="s">
        <v>5</v>
      </c>
      <c r="P8" s="134"/>
      <c r="Q8" s="134"/>
      <c r="R8" s="134"/>
      <c r="S8" s="134"/>
      <c r="T8" s="190">
        <f>입력!H16</f>
        <v>0</v>
      </c>
      <c r="U8" s="191"/>
      <c r="V8" s="191"/>
      <c r="W8" s="191"/>
      <c r="X8" s="191"/>
      <c r="Y8" s="192"/>
    </row>
    <row r="9" spans="2:25" x14ac:dyDescent="0.3">
      <c r="B9" s="123"/>
      <c r="C9" s="124"/>
      <c r="D9" s="104"/>
      <c r="E9" s="105"/>
      <c r="F9" s="105"/>
      <c r="G9" s="105"/>
      <c r="H9" s="106"/>
      <c r="I9" s="3" t="str">
        <f>IF(입력!H3=출력!J9, "■", "")</f>
        <v/>
      </c>
      <c r="J9" s="131" t="s">
        <v>16</v>
      </c>
      <c r="K9" s="131"/>
      <c r="L9" s="131"/>
      <c r="M9" s="131"/>
      <c r="N9" s="132"/>
      <c r="O9" s="134"/>
      <c r="P9" s="134"/>
      <c r="Q9" s="134"/>
      <c r="R9" s="134"/>
      <c r="S9" s="134"/>
      <c r="T9" s="187">
        <f>입력!H17</f>
        <v>0</v>
      </c>
      <c r="U9" s="188"/>
      <c r="V9" s="188"/>
      <c r="W9" s="188"/>
      <c r="X9" s="188"/>
      <c r="Y9" s="189"/>
    </row>
    <row r="10" spans="2:25" x14ac:dyDescent="0.3">
      <c r="B10" s="123"/>
      <c r="C10" s="124"/>
      <c r="D10" s="101" t="s">
        <v>13</v>
      </c>
      <c r="E10" s="102"/>
      <c r="F10" s="102"/>
      <c r="G10" s="102"/>
      <c r="H10" s="103"/>
      <c r="I10" s="101" t="str">
        <f>"(우: " &amp; 입력!J15 &amp; ")"</f>
        <v>(우: )</v>
      </c>
      <c r="J10" s="102"/>
      <c r="K10" s="103"/>
      <c r="L10" s="107" t="str">
        <f>입력!J11 &amp; " " &amp; 입력!J12 &amp; " " &amp; 입력!J13</f>
        <v xml:space="preserve">  </v>
      </c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9"/>
    </row>
    <row r="11" spans="2:25" x14ac:dyDescent="0.3">
      <c r="B11" s="123"/>
      <c r="C11" s="124"/>
      <c r="D11" s="104"/>
      <c r="E11" s="105"/>
      <c r="F11" s="105"/>
      <c r="G11" s="105"/>
      <c r="H11" s="106"/>
      <c r="I11" s="104"/>
      <c r="J11" s="105"/>
      <c r="K11" s="106"/>
      <c r="L11" s="110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2"/>
    </row>
    <row r="12" spans="2:25" x14ac:dyDescent="0.3">
      <c r="B12" s="123"/>
      <c r="C12" s="124"/>
      <c r="D12" s="101" t="s">
        <v>4</v>
      </c>
      <c r="E12" s="102"/>
      <c r="F12" s="102"/>
      <c r="G12" s="102"/>
      <c r="H12" s="103"/>
      <c r="I12" s="134" t="s">
        <v>17</v>
      </c>
      <c r="J12" s="134"/>
      <c r="K12" s="140">
        <f>입력!H18</f>
        <v>0</v>
      </c>
      <c r="L12" s="140"/>
      <c r="M12" s="140"/>
      <c r="N12" s="140"/>
      <c r="O12" s="134" t="s">
        <v>19</v>
      </c>
      <c r="P12" s="134"/>
      <c r="Q12" s="134"/>
      <c r="R12" s="134"/>
      <c r="S12" s="140">
        <f>입력!H19</f>
        <v>0</v>
      </c>
      <c r="T12" s="140"/>
      <c r="U12" s="140"/>
      <c r="V12" s="140"/>
      <c r="W12" s="140"/>
      <c r="X12" s="140"/>
      <c r="Y12" s="145"/>
    </row>
    <row r="13" spans="2:25" x14ac:dyDescent="0.3">
      <c r="B13" s="123"/>
      <c r="C13" s="124"/>
      <c r="D13" s="135"/>
      <c r="E13" s="136"/>
      <c r="F13" s="136"/>
      <c r="G13" s="136"/>
      <c r="H13" s="137"/>
      <c r="I13" s="134" t="s">
        <v>18</v>
      </c>
      <c r="J13" s="134"/>
      <c r="K13" s="139">
        <f>입력!H20</f>
        <v>0</v>
      </c>
      <c r="L13" s="139"/>
      <c r="M13" s="139"/>
      <c r="N13" s="139"/>
      <c r="O13" s="134" t="s">
        <v>20</v>
      </c>
      <c r="P13" s="134"/>
      <c r="Q13" s="134"/>
      <c r="R13" s="134"/>
      <c r="S13" s="167" t="s">
        <v>21</v>
      </c>
      <c r="T13" s="167"/>
      <c r="U13" s="168">
        <f>입력!H21</f>
        <v>0</v>
      </c>
      <c r="V13" s="168"/>
      <c r="W13" s="168"/>
      <c r="X13" s="168"/>
      <c r="Y13" s="169"/>
    </row>
    <row r="14" spans="2:25" x14ac:dyDescent="0.3">
      <c r="B14" s="123"/>
      <c r="C14" s="124"/>
      <c r="D14" s="104"/>
      <c r="E14" s="105"/>
      <c r="F14" s="105"/>
      <c r="G14" s="105"/>
      <c r="H14" s="106"/>
      <c r="I14" s="134"/>
      <c r="J14" s="134"/>
      <c r="K14" s="139"/>
      <c r="L14" s="139"/>
      <c r="M14" s="139"/>
      <c r="N14" s="139"/>
      <c r="O14" s="134"/>
      <c r="P14" s="134"/>
      <c r="Q14" s="134"/>
      <c r="R14" s="134"/>
      <c r="S14" s="140" t="s">
        <v>22</v>
      </c>
      <c r="T14" s="140"/>
      <c r="U14" s="170">
        <f>입력!H22</f>
        <v>0</v>
      </c>
      <c r="V14" s="170"/>
      <c r="W14" s="170"/>
      <c r="X14" s="170"/>
      <c r="Y14" s="171"/>
    </row>
    <row r="15" spans="2:25" x14ac:dyDescent="0.3">
      <c r="B15" s="123"/>
      <c r="C15" s="124"/>
      <c r="D15" s="101" t="s">
        <v>23</v>
      </c>
      <c r="E15" s="102"/>
      <c r="F15" s="102"/>
      <c r="G15" s="102"/>
      <c r="H15" s="103"/>
      <c r="I15" s="134" t="s">
        <v>17</v>
      </c>
      <c r="J15" s="134"/>
      <c r="K15" s="140">
        <f>입력!H23</f>
        <v>0</v>
      </c>
      <c r="L15" s="140"/>
      <c r="M15" s="140"/>
      <c r="N15" s="140"/>
      <c r="O15" s="134" t="s">
        <v>19</v>
      </c>
      <c r="P15" s="134"/>
      <c r="Q15" s="134"/>
      <c r="R15" s="134"/>
      <c r="S15" s="140">
        <f>입력!H24</f>
        <v>0</v>
      </c>
      <c r="T15" s="140"/>
      <c r="U15" s="140"/>
      <c r="V15" s="140"/>
      <c r="W15" s="140"/>
      <c r="X15" s="140"/>
      <c r="Y15" s="145"/>
    </row>
    <row r="16" spans="2:25" x14ac:dyDescent="0.3">
      <c r="B16" s="123"/>
      <c r="C16" s="124"/>
      <c r="D16" s="135"/>
      <c r="E16" s="136"/>
      <c r="F16" s="136"/>
      <c r="G16" s="136"/>
      <c r="H16" s="137"/>
      <c r="I16" s="134" t="s">
        <v>18</v>
      </c>
      <c r="J16" s="134"/>
      <c r="K16" s="139">
        <f>입력!H25</f>
        <v>0</v>
      </c>
      <c r="L16" s="139"/>
      <c r="M16" s="139"/>
      <c r="N16" s="139"/>
      <c r="O16" s="134" t="s">
        <v>20</v>
      </c>
      <c r="P16" s="134"/>
      <c r="Q16" s="134"/>
      <c r="R16" s="134"/>
      <c r="S16" s="167" t="s">
        <v>21</v>
      </c>
      <c r="T16" s="167"/>
      <c r="U16" s="168">
        <f>입력!H26</f>
        <v>0</v>
      </c>
      <c r="V16" s="168"/>
      <c r="W16" s="168"/>
      <c r="X16" s="168"/>
      <c r="Y16" s="169"/>
    </row>
    <row r="17" spans="2:25" x14ac:dyDescent="0.3">
      <c r="B17" s="123"/>
      <c r="C17" s="124"/>
      <c r="D17" s="104"/>
      <c r="E17" s="105"/>
      <c r="F17" s="105"/>
      <c r="G17" s="105"/>
      <c r="H17" s="106"/>
      <c r="I17" s="134"/>
      <c r="J17" s="134"/>
      <c r="K17" s="139"/>
      <c r="L17" s="139"/>
      <c r="M17" s="139"/>
      <c r="N17" s="139"/>
      <c r="O17" s="134"/>
      <c r="P17" s="134"/>
      <c r="Q17" s="134"/>
      <c r="R17" s="134"/>
      <c r="S17" s="140" t="s">
        <v>22</v>
      </c>
      <c r="T17" s="140"/>
      <c r="U17" s="170">
        <f>입력!H27</f>
        <v>0</v>
      </c>
      <c r="V17" s="170"/>
      <c r="W17" s="170"/>
      <c r="X17" s="170"/>
      <c r="Y17" s="171"/>
    </row>
    <row r="18" spans="2:25" ht="17.25" thickBot="1" x14ac:dyDescent="0.35">
      <c r="B18" s="125"/>
      <c r="C18" s="126"/>
      <c r="D18" s="160" t="s">
        <v>331</v>
      </c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2"/>
      <c r="U18" s="118">
        <f>입력!H7</f>
        <v>0</v>
      </c>
      <c r="V18" s="163"/>
      <c r="W18" s="163"/>
      <c r="X18" s="163"/>
      <c r="Y18" s="164"/>
    </row>
    <row r="19" spans="2:25" ht="16.5" customHeight="1" x14ac:dyDescent="0.3">
      <c r="B19" s="121" t="s">
        <v>8</v>
      </c>
      <c r="C19" s="122"/>
      <c r="D19" s="133" t="s">
        <v>51</v>
      </c>
      <c r="E19" s="133"/>
      <c r="F19" s="133"/>
      <c r="G19" s="133"/>
      <c r="H19" s="133"/>
      <c r="I19" s="138">
        <f>입력!H30</f>
        <v>0</v>
      </c>
      <c r="J19" s="138"/>
      <c r="K19" s="138"/>
      <c r="L19" s="138"/>
      <c r="M19" s="138"/>
      <c r="N19" s="138"/>
      <c r="O19" s="133" t="s">
        <v>1</v>
      </c>
      <c r="P19" s="133"/>
      <c r="Q19" s="133"/>
      <c r="R19" s="133"/>
      <c r="S19" s="133"/>
      <c r="T19" s="152">
        <f>입력!H32</f>
        <v>0</v>
      </c>
      <c r="U19" s="152"/>
      <c r="V19" s="152"/>
      <c r="W19" s="152"/>
      <c r="X19" s="152"/>
      <c r="Y19" s="153"/>
    </row>
    <row r="20" spans="2:25" x14ac:dyDescent="0.3">
      <c r="B20" s="123"/>
      <c r="C20" s="124"/>
      <c r="D20" s="134"/>
      <c r="E20" s="134"/>
      <c r="F20" s="134"/>
      <c r="G20" s="134"/>
      <c r="H20" s="134"/>
      <c r="I20" s="139"/>
      <c r="J20" s="139"/>
      <c r="K20" s="139"/>
      <c r="L20" s="139"/>
      <c r="M20" s="139"/>
      <c r="N20" s="139"/>
      <c r="O20" s="134"/>
      <c r="P20" s="134"/>
      <c r="Q20" s="134"/>
      <c r="R20" s="134"/>
      <c r="S20" s="134"/>
      <c r="T20" s="154"/>
      <c r="U20" s="154"/>
      <c r="V20" s="154"/>
      <c r="W20" s="154"/>
      <c r="X20" s="154"/>
      <c r="Y20" s="155"/>
    </row>
    <row r="21" spans="2:25" x14ac:dyDescent="0.3">
      <c r="B21" s="123"/>
      <c r="C21" s="124"/>
      <c r="D21" s="134" t="s">
        <v>12</v>
      </c>
      <c r="E21" s="134"/>
      <c r="F21" s="134"/>
      <c r="G21" s="134"/>
      <c r="H21" s="134"/>
      <c r="I21" s="140">
        <f>입력!H31</f>
        <v>0</v>
      </c>
      <c r="J21" s="140"/>
      <c r="K21" s="140"/>
      <c r="L21" s="140"/>
      <c r="M21" s="140"/>
      <c r="N21" s="140"/>
      <c r="O21" s="134" t="s">
        <v>7</v>
      </c>
      <c r="P21" s="134"/>
      <c r="Q21" s="134"/>
      <c r="R21" s="134"/>
      <c r="S21" s="134"/>
      <c r="T21" s="139">
        <f>입력!H33</f>
        <v>0</v>
      </c>
      <c r="U21" s="139"/>
      <c r="V21" s="139"/>
      <c r="W21" s="139"/>
      <c r="X21" s="139"/>
      <c r="Y21" s="156"/>
    </row>
    <row r="22" spans="2:25" x14ac:dyDescent="0.3">
      <c r="B22" s="123"/>
      <c r="C22" s="124"/>
      <c r="D22" s="134"/>
      <c r="E22" s="134"/>
      <c r="F22" s="134"/>
      <c r="G22" s="134"/>
      <c r="H22" s="134"/>
      <c r="I22" s="140"/>
      <c r="J22" s="140"/>
      <c r="K22" s="140"/>
      <c r="L22" s="140"/>
      <c r="M22" s="140"/>
      <c r="N22" s="140"/>
      <c r="O22" s="134"/>
      <c r="P22" s="134"/>
      <c r="Q22" s="134"/>
      <c r="R22" s="134"/>
      <c r="S22" s="134"/>
      <c r="T22" s="139"/>
      <c r="U22" s="139"/>
      <c r="V22" s="139"/>
      <c r="W22" s="139"/>
      <c r="X22" s="139"/>
      <c r="Y22" s="156"/>
    </row>
    <row r="23" spans="2:25" x14ac:dyDescent="0.3">
      <c r="B23" s="123"/>
      <c r="C23" s="124"/>
      <c r="D23" s="130" t="s">
        <v>24</v>
      </c>
      <c r="E23" s="131"/>
      <c r="F23" s="131"/>
      <c r="G23" s="131"/>
      <c r="H23" s="132"/>
      <c r="I23" s="134" t="str">
        <f>"(우: " &amp; 입력!J43 &amp; ")"</f>
        <v>(우: )</v>
      </c>
      <c r="J23" s="134"/>
      <c r="K23" s="134"/>
      <c r="L23" s="140" t="str">
        <f>입력!J39 &amp; " " &amp; 입력!J40 &amp; " " &amp; 입력!J41</f>
        <v xml:space="preserve">  </v>
      </c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5"/>
    </row>
    <row r="24" spans="2:25" x14ac:dyDescent="0.3">
      <c r="B24" s="123"/>
      <c r="C24" s="124"/>
      <c r="D24" s="101" t="s">
        <v>23</v>
      </c>
      <c r="E24" s="102"/>
      <c r="F24" s="102"/>
      <c r="G24" s="102"/>
      <c r="H24" s="103"/>
      <c r="I24" s="101" t="s">
        <v>17</v>
      </c>
      <c r="J24" s="103"/>
      <c r="K24" s="107">
        <f>입력!H34</f>
        <v>0</v>
      </c>
      <c r="L24" s="108"/>
      <c r="M24" s="108"/>
      <c r="N24" s="141"/>
      <c r="O24" s="101" t="s">
        <v>2</v>
      </c>
      <c r="P24" s="102"/>
      <c r="Q24" s="102"/>
      <c r="R24" s="103"/>
      <c r="S24" s="107">
        <f>입력!H35</f>
        <v>0</v>
      </c>
      <c r="T24" s="108"/>
      <c r="U24" s="108"/>
      <c r="V24" s="108"/>
      <c r="W24" s="108"/>
      <c r="X24" s="108"/>
      <c r="Y24" s="109"/>
    </row>
    <row r="25" spans="2:25" x14ac:dyDescent="0.3">
      <c r="B25" s="123"/>
      <c r="C25" s="124"/>
      <c r="D25" s="135"/>
      <c r="E25" s="136"/>
      <c r="F25" s="136"/>
      <c r="G25" s="136"/>
      <c r="H25" s="137"/>
      <c r="I25" s="104"/>
      <c r="J25" s="106"/>
      <c r="K25" s="110"/>
      <c r="L25" s="111"/>
      <c r="M25" s="111"/>
      <c r="N25" s="157"/>
      <c r="O25" s="104"/>
      <c r="P25" s="105"/>
      <c r="Q25" s="105"/>
      <c r="R25" s="106"/>
      <c r="S25" s="110"/>
      <c r="T25" s="111"/>
      <c r="U25" s="111"/>
      <c r="V25" s="111"/>
      <c r="W25" s="111"/>
      <c r="X25" s="111"/>
      <c r="Y25" s="112"/>
    </row>
    <row r="26" spans="2:25" x14ac:dyDescent="0.3">
      <c r="B26" s="123"/>
      <c r="C26" s="124"/>
      <c r="D26" s="135"/>
      <c r="E26" s="136"/>
      <c r="F26" s="136"/>
      <c r="G26" s="136"/>
      <c r="H26" s="137"/>
      <c r="I26" s="101" t="s">
        <v>18</v>
      </c>
      <c r="J26" s="103"/>
      <c r="K26" s="107">
        <f>입력!H36</f>
        <v>0</v>
      </c>
      <c r="L26" s="108"/>
      <c r="M26" s="108"/>
      <c r="N26" s="141"/>
      <c r="O26" s="101" t="s">
        <v>25</v>
      </c>
      <c r="P26" s="102"/>
      <c r="Q26" s="102"/>
      <c r="R26" s="103"/>
      <c r="S26" s="116" t="s">
        <v>21</v>
      </c>
      <c r="T26" s="117"/>
      <c r="U26" s="146">
        <f>입력!H37</f>
        <v>0</v>
      </c>
      <c r="V26" s="147"/>
      <c r="W26" s="147"/>
      <c r="X26" s="147"/>
      <c r="Y26" s="148"/>
    </row>
    <row r="27" spans="2:25" ht="17.25" thickBot="1" x14ac:dyDescent="0.35">
      <c r="B27" s="125"/>
      <c r="C27" s="126"/>
      <c r="D27" s="113"/>
      <c r="E27" s="114"/>
      <c r="F27" s="114"/>
      <c r="G27" s="114"/>
      <c r="H27" s="115"/>
      <c r="I27" s="113"/>
      <c r="J27" s="115"/>
      <c r="K27" s="142"/>
      <c r="L27" s="143"/>
      <c r="M27" s="143"/>
      <c r="N27" s="144"/>
      <c r="O27" s="113"/>
      <c r="P27" s="114"/>
      <c r="Q27" s="114"/>
      <c r="R27" s="115"/>
      <c r="S27" s="118" t="s">
        <v>22</v>
      </c>
      <c r="T27" s="119"/>
      <c r="U27" s="149">
        <f>입력!H38</f>
        <v>0</v>
      </c>
      <c r="V27" s="150"/>
      <c r="W27" s="150"/>
      <c r="X27" s="150"/>
      <c r="Y27" s="151"/>
    </row>
    <row r="28" spans="2:25" x14ac:dyDescent="0.3">
      <c r="B28" s="4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7"/>
    </row>
    <row r="29" spans="2:25" ht="16.5" customHeight="1" x14ac:dyDescent="0.3">
      <c r="B29" s="127" t="s">
        <v>26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9"/>
    </row>
    <row r="30" spans="2:25" x14ac:dyDescent="0.3">
      <c r="B30" s="127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9"/>
    </row>
    <row r="31" spans="2:25" x14ac:dyDescent="0.2">
      <c r="B31" s="8" t="s">
        <v>9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0"/>
    </row>
    <row r="32" spans="2:25" x14ac:dyDescent="0.2"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10"/>
    </row>
    <row r="33" spans="1:30" ht="16.5" customHeight="1" x14ac:dyDescent="0.2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1"/>
      <c r="S33" s="11"/>
      <c r="T33" s="120" t="str">
        <f>입력!$H$6 &amp; "."</f>
        <v>.</v>
      </c>
      <c r="U33" s="120"/>
      <c r="V33" s="9" t="str">
        <f>입력!$K$6 &amp; "."</f>
        <v>.</v>
      </c>
      <c r="W33" s="9" t="str">
        <f>입력!$M$6 &amp; "."</f>
        <v>.</v>
      </c>
      <c r="X33" s="9"/>
      <c r="Y33" s="10"/>
      <c r="AD33" s="12"/>
    </row>
    <row r="34" spans="1:30" x14ac:dyDescent="0.3">
      <c r="B34" s="13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5"/>
    </row>
    <row r="35" spans="1:30" x14ac:dyDescent="0.3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5"/>
    </row>
    <row r="36" spans="1:30" x14ac:dyDescent="0.3"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5"/>
    </row>
    <row r="37" spans="1:30" x14ac:dyDescent="0.3"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5"/>
    </row>
    <row r="38" spans="1:30" x14ac:dyDescent="0.3"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52</v>
      </c>
      <c r="M38" s="17"/>
      <c r="O38" s="94">
        <f>I4</f>
        <v>0</v>
      </c>
      <c r="P38" s="94"/>
      <c r="Q38" s="94"/>
      <c r="R38" s="94"/>
      <c r="S38" s="94"/>
      <c r="T38" s="94"/>
      <c r="U38" s="17" t="s">
        <v>54</v>
      </c>
      <c r="V38" s="17"/>
      <c r="W38" s="17"/>
      <c r="X38" s="17"/>
      <c r="Y38" s="18"/>
    </row>
    <row r="39" spans="1:30" x14ac:dyDescent="0.3"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8"/>
    </row>
    <row r="40" spans="1:30" x14ac:dyDescent="0.3"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8"/>
    </row>
    <row r="41" spans="1:30" ht="16.5" customHeight="1" x14ac:dyDescent="0.3">
      <c r="B41" s="98" t="s">
        <v>330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100"/>
    </row>
    <row r="42" spans="1:30" ht="16.5" customHeight="1" x14ac:dyDescent="0.3">
      <c r="B42" s="98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100"/>
    </row>
    <row r="43" spans="1:30" ht="18" thickBot="1" x14ac:dyDescent="0.35">
      <c r="B43" s="95" t="s">
        <v>53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7"/>
    </row>
    <row r="47" spans="1:30" x14ac:dyDescent="0.3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30" x14ac:dyDescent="0.3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</sheetData>
  <sheetProtection algorithmName="SHA-512" hashValue="lW/QWyPhNhVCaQqW8ANYBaaSa++3gmMHASne/76xhgMAYJ70k3XI4uYT4jyE7PhPQxFR7T7gynpS5VgB+RfwyQ==" saltValue="ZNej/TklkD3E7v+n6cpCrg==" spinCount="100000" sheet="1" objects="1" scenarios="1"/>
  <mergeCells count="75">
    <mergeCell ref="D15:H17"/>
    <mergeCell ref="S15:Y15"/>
    <mergeCell ref="I16:J17"/>
    <mergeCell ref="K16:N17"/>
    <mergeCell ref="O16:R17"/>
    <mergeCell ref="S16:T16"/>
    <mergeCell ref="U16:Y16"/>
    <mergeCell ref="S17:T17"/>
    <mergeCell ref="U17:Y17"/>
    <mergeCell ref="B2:Y3"/>
    <mergeCell ref="D4:H5"/>
    <mergeCell ref="I4:N5"/>
    <mergeCell ref="O4:S5"/>
    <mergeCell ref="T4:Y5"/>
    <mergeCell ref="I6:N7"/>
    <mergeCell ref="O8:S9"/>
    <mergeCell ref="O6:S7"/>
    <mergeCell ref="O13:R14"/>
    <mergeCell ref="S13:T13"/>
    <mergeCell ref="S14:T14"/>
    <mergeCell ref="I13:J14"/>
    <mergeCell ref="K13:N14"/>
    <mergeCell ref="K12:N12"/>
    <mergeCell ref="I12:J12"/>
    <mergeCell ref="O12:R12"/>
    <mergeCell ref="S12:Y12"/>
    <mergeCell ref="U13:Y13"/>
    <mergeCell ref="U14:Y14"/>
    <mergeCell ref="T8:Y8"/>
    <mergeCell ref="T9:Y9"/>
    <mergeCell ref="D8:H9"/>
    <mergeCell ref="D10:H11"/>
    <mergeCell ref="B4:C18"/>
    <mergeCell ref="D18:T18"/>
    <mergeCell ref="U18:Y18"/>
    <mergeCell ref="J8:N8"/>
    <mergeCell ref="J9:N9"/>
    <mergeCell ref="L10:Y11"/>
    <mergeCell ref="I10:K11"/>
    <mergeCell ref="D12:H14"/>
    <mergeCell ref="I15:J15"/>
    <mergeCell ref="K15:N15"/>
    <mergeCell ref="O15:R15"/>
    <mergeCell ref="T6:Y7"/>
    <mergeCell ref="D6:H7"/>
    <mergeCell ref="I19:N20"/>
    <mergeCell ref="I21:N22"/>
    <mergeCell ref="O19:S20"/>
    <mergeCell ref="O21:S22"/>
    <mergeCell ref="K26:N27"/>
    <mergeCell ref="I23:K23"/>
    <mergeCell ref="L23:Y23"/>
    <mergeCell ref="U26:Y26"/>
    <mergeCell ref="U27:Y27"/>
    <mergeCell ref="T19:Y20"/>
    <mergeCell ref="T21:Y22"/>
    <mergeCell ref="I24:J25"/>
    <mergeCell ref="I26:J27"/>
    <mergeCell ref="K24:N25"/>
    <mergeCell ref="O38:T38"/>
    <mergeCell ref="B43:Y43"/>
    <mergeCell ref="B41:Y42"/>
    <mergeCell ref="O24:R25"/>
    <mergeCell ref="S24:Y25"/>
    <mergeCell ref="O26:R27"/>
    <mergeCell ref="S26:T26"/>
    <mergeCell ref="S27:T27"/>
    <mergeCell ref="T33:U33"/>
    <mergeCell ref="B19:C27"/>
    <mergeCell ref="B29:Y29"/>
    <mergeCell ref="D23:H23"/>
    <mergeCell ref="D19:H20"/>
    <mergeCell ref="D21:H22"/>
    <mergeCell ref="D24:H27"/>
    <mergeCell ref="B30:Y30"/>
  </mergeCells>
  <phoneticPr fontId="1" type="noConversion"/>
  <pageMargins left="0.19685039370078741" right="0.19685039370078741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41A5-DEA7-4ED2-97A2-E513F25E8E15}">
  <sheetPr codeName="Sheet3"/>
  <dimension ref="A2:W34"/>
  <sheetViews>
    <sheetView workbookViewId="0">
      <selection activeCell="L28" sqref="L28"/>
    </sheetView>
  </sheetViews>
  <sheetFormatPr defaultRowHeight="16.5" x14ac:dyDescent="0.3"/>
  <cols>
    <col min="2" max="2" width="1.625" customWidth="1"/>
    <col min="3" max="3" width="16.25" style="20" customWidth="1"/>
    <col min="4" max="4" width="1.625" customWidth="1"/>
    <col min="5" max="5" width="12.375" customWidth="1"/>
    <col min="6" max="6" width="1.625" customWidth="1"/>
    <col min="7" max="13" width="11" bestFit="1" customWidth="1"/>
    <col min="14" max="14" width="15.125" bestFit="1" customWidth="1"/>
    <col min="22" max="23" width="15.125" bestFit="1" customWidth="1"/>
  </cols>
  <sheetData>
    <row r="2" spans="1:23" s="23" customFormat="1" x14ac:dyDescent="0.3">
      <c r="A2" s="22" t="s">
        <v>57</v>
      </c>
      <c r="C2" s="24" t="s">
        <v>58</v>
      </c>
      <c r="E2" s="25" t="s">
        <v>59</v>
      </c>
      <c r="G2" s="183" t="s">
        <v>60</v>
      </c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23" x14ac:dyDescent="0.3">
      <c r="A3" s="26" t="s">
        <v>15</v>
      </c>
      <c r="C3" s="26" t="s">
        <v>61</v>
      </c>
      <c r="E3" s="26" t="s">
        <v>62</v>
      </c>
      <c r="G3" s="27" t="s">
        <v>63</v>
      </c>
      <c r="H3" s="27" t="s">
        <v>64</v>
      </c>
      <c r="I3" s="27" t="s">
        <v>65</v>
      </c>
      <c r="J3" s="27" t="s">
        <v>66</v>
      </c>
      <c r="K3" s="27" t="s">
        <v>67</v>
      </c>
      <c r="L3" s="27" t="s">
        <v>68</v>
      </c>
      <c r="M3" s="27" t="s">
        <v>69</v>
      </c>
      <c r="N3" s="27" t="s">
        <v>70</v>
      </c>
      <c r="O3" s="27" t="s">
        <v>71</v>
      </c>
      <c r="P3" s="27" t="s">
        <v>72</v>
      </c>
      <c r="Q3" s="27" t="s">
        <v>73</v>
      </c>
      <c r="R3" s="27" t="s">
        <v>74</v>
      </c>
      <c r="S3" s="27" t="s">
        <v>75</v>
      </c>
      <c r="T3" s="27" t="s">
        <v>76</v>
      </c>
      <c r="U3" s="27" t="s">
        <v>77</v>
      </c>
      <c r="V3" s="27" t="s">
        <v>78</v>
      </c>
      <c r="W3" s="27" t="s">
        <v>79</v>
      </c>
    </row>
    <row r="4" spans="1:23" x14ac:dyDescent="0.3">
      <c r="A4" s="26" t="s">
        <v>16</v>
      </c>
      <c r="C4" s="26" t="s">
        <v>80</v>
      </c>
      <c r="E4" s="26" t="s">
        <v>81</v>
      </c>
      <c r="G4" s="26" t="s">
        <v>82</v>
      </c>
      <c r="H4" s="26" t="s">
        <v>83</v>
      </c>
      <c r="I4" s="26" t="s">
        <v>83</v>
      </c>
      <c r="J4" s="26" t="s">
        <v>83</v>
      </c>
      <c r="K4" s="26" t="s">
        <v>84</v>
      </c>
      <c r="L4" s="26" t="s">
        <v>84</v>
      </c>
      <c r="M4" s="26" t="s">
        <v>83</v>
      </c>
      <c r="N4" s="26"/>
      <c r="O4" s="26" t="s">
        <v>85</v>
      </c>
      <c r="P4" s="26" t="s">
        <v>86</v>
      </c>
      <c r="Q4" s="26" t="s">
        <v>87</v>
      </c>
      <c r="R4" s="26" t="s">
        <v>88</v>
      </c>
      <c r="S4" s="26" t="s">
        <v>89</v>
      </c>
      <c r="T4" s="26" t="s">
        <v>90</v>
      </c>
      <c r="U4" s="26" t="s">
        <v>91</v>
      </c>
      <c r="V4" s="26" t="s">
        <v>92</v>
      </c>
      <c r="W4" s="26" t="s">
        <v>93</v>
      </c>
    </row>
    <row r="5" spans="1:23" x14ac:dyDescent="0.3">
      <c r="C5" s="26" t="s">
        <v>94</v>
      </c>
      <c r="E5" s="26" t="s">
        <v>95</v>
      </c>
      <c r="G5" s="26" t="s">
        <v>83</v>
      </c>
      <c r="H5" s="26" t="s">
        <v>96</v>
      </c>
      <c r="I5" s="26" t="s">
        <v>84</v>
      </c>
      <c r="J5" s="26" t="s">
        <v>84</v>
      </c>
      <c r="K5" s="26" t="s">
        <v>96</v>
      </c>
      <c r="L5" s="26" t="s">
        <v>83</v>
      </c>
      <c r="M5" s="26" t="s">
        <v>97</v>
      </c>
      <c r="N5" s="26"/>
      <c r="O5" s="26" t="s">
        <v>98</v>
      </c>
      <c r="P5" s="26" t="s">
        <v>99</v>
      </c>
      <c r="Q5" s="26" t="s">
        <v>100</v>
      </c>
      <c r="R5" s="26" t="s">
        <v>101</v>
      </c>
      <c r="S5" s="26" t="s">
        <v>102</v>
      </c>
      <c r="T5" s="26" t="s">
        <v>103</v>
      </c>
      <c r="U5" s="26" t="s">
        <v>104</v>
      </c>
      <c r="V5" s="26" t="s">
        <v>105</v>
      </c>
      <c r="W5" s="26" t="s">
        <v>106</v>
      </c>
    </row>
    <row r="6" spans="1:23" x14ac:dyDescent="0.3">
      <c r="A6" s="28" t="s">
        <v>107</v>
      </c>
      <c r="C6" s="26" t="s">
        <v>108</v>
      </c>
      <c r="G6" s="26" t="s">
        <v>109</v>
      </c>
      <c r="H6" s="26" t="s">
        <v>84</v>
      </c>
      <c r="I6" s="26" t="s">
        <v>96</v>
      </c>
      <c r="J6" s="26" t="s">
        <v>110</v>
      </c>
      <c r="K6" s="26" t="s">
        <v>97</v>
      </c>
      <c r="L6" s="26" t="s">
        <v>96</v>
      </c>
      <c r="M6" s="26" t="s">
        <v>84</v>
      </c>
      <c r="N6" s="26"/>
      <c r="O6" s="26" t="s">
        <v>111</v>
      </c>
      <c r="P6" s="26" t="s">
        <v>112</v>
      </c>
      <c r="Q6" s="26" t="s">
        <v>113</v>
      </c>
      <c r="R6" s="26" t="s">
        <v>114</v>
      </c>
      <c r="S6" s="26" t="s">
        <v>115</v>
      </c>
      <c r="T6" s="26" t="s">
        <v>116</v>
      </c>
      <c r="U6" s="26" t="s">
        <v>117</v>
      </c>
      <c r="V6" s="26"/>
      <c r="W6" s="26" t="s">
        <v>118</v>
      </c>
    </row>
    <row r="7" spans="1:23" x14ac:dyDescent="0.3">
      <c r="A7" s="29" t="s">
        <v>119</v>
      </c>
      <c r="C7" s="26" t="s">
        <v>120</v>
      </c>
      <c r="E7" s="25" t="s">
        <v>121</v>
      </c>
      <c r="G7" s="26" t="s">
        <v>122</v>
      </c>
      <c r="H7" s="26" t="s">
        <v>123</v>
      </c>
      <c r="I7" s="26" t="s">
        <v>97</v>
      </c>
      <c r="J7" s="26" t="s">
        <v>124</v>
      </c>
      <c r="K7" s="26" t="s">
        <v>125</v>
      </c>
      <c r="L7" s="26" t="s">
        <v>126</v>
      </c>
      <c r="M7" s="26" t="s">
        <v>125</v>
      </c>
      <c r="N7" s="26"/>
      <c r="O7" s="26" t="s">
        <v>127</v>
      </c>
      <c r="P7" s="26" t="s">
        <v>128</v>
      </c>
      <c r="Q7" s="26" t="s">
        <v>129</v>
      </c>
      <c r="R7" s="26" t="s">
        <v>130</v>
      </c>
      <c r="S7" s="26" t="s">
        <v>131</v>
      </c>
      <c r="T7" s="26" t="s">
        <v>132</v>
      </c>
      <c r="U7" s="26" t="s">
        <v>133</v>
      </c>
      <c r="V7" s="26"/>
      <c r="W7" s="26" t="s">
        <v>134</v>
      </c>
    </row>
    <row r="8" spans="1:23" x14ac:dyDescent="0.3">
      <c r="A8" s="26"/>
      <c r="C8" s="26" t="s">
        <v>135</v>
      </c>
      <c r="E8" s="30" t="s">
        <v>136</v>
      </c>
      <c r="G8" s="26" t="s">
        <v>137</v>
      </c>
      <c r="H8" s="26" t="s">
        <v>138</v>
      </c>
      <c r="I8" s="26" t="s">
        <v>125</v>
      </c>
      <c r="J8" s="26" t="s">
        <v>139</v>
      </c>
      <c r="K8" s="26" t="s">
        <v>140</v>
      </c>
      <c r="L8" s="26" t="s">
        <v>141</v>
      </c>
      <c r="M8" s="26" t="s">
        <v>142</v>
      </c>
      <c r="N8" s="26"/>
      <c r="O8" s="26" t="s">
        <v>143</v>
      </c>
      <c r="P8" s="26" t="s">
        <v>144</v>
      </c>
      <c r="Q8" s="26" t="s">
        <v>145</v>
      </c>
      <c r="R8" s="26" t="s">
        <v>146</v>
      </c>
      <c r="S8" s="26" t="s">
        <v>147</v>
      </c>
      <c r="T8" s="26" t="s">
        <v>148</v>
      </c>
      <c r="U8" s="26" t="s">
        <v>149</v>
      </c>
      <c r="V8" s="26"/>
      <c r="W8" s="26" t="s">
        <v>150</v>
      </c>
    </row>
    <row r="9" spans="1:23" x14ac:dyDescent="0.3">
      <c r="C9" s="31" t="s">
        <v>0</v>
      </c>
      <c r="E9" s="30" t="s">
        <v>151</v>
      </c>
      <c r="G9" s="26" t="s">
        <v>152</v>
      </c>
      <c r="H9" s="26" t="s">
        <v>153</v>
      </c>
      <c r="I9" s="26" t="s">
        <v>154</v>
      </c>
      <c r="J9" s="26" t="s">
        <v>155</v>
      </c>
      <c r="K9" s="26"/>
      <c r="L9" s="26"/>
      <c r="M9" s="26"/>
      <c r="N9" s="26"/>
      <c r="O9" s="26" t="s">
        <v>156</v>
      </c>
      <c r="P9" s="26" t="s">
        <v>157</v>
      </c>
      <c r="Q9" s="26" t="s">
        <v>158</v>
      </c>
      <c r="R9" s="26" t="s">
        <v>159</v>
      </c>
      <c r="S9" s="26" t="s">
        <v>160</v>
      </c>
      <c r="T9" s="26" t="s">
        <v>161</v>
      </c>
      <c r="U9" s="26" t="s">
        <v>162</v>
      </c>
      <c r="V9" s="26"/>
      <c r="W9" s="26" t="s">
        <v>163</v>
      </c>
    </row>
    <row r="10" spans="1:23" x14ac:dyDescent="0.3">
      <c r="E10" s="30" t="s">
        <v>164</v>
      </c>
      <c r="G10" s="26" t="s">
        <v>165</v>
      </c>
      <c r="H10" s="26" t="s">
        <v>97</v>
      </c>
      <c r="I10" s="26" t="s">
        <v>166</v>
      </c>
      <c r="J10" s="26" t="s">
        <v>167</v>
      </c>
      <c r="K10" s="26"/>
      <c r="L10" s="26"/>
      <c r="M10" s="26"/>
      <c r="N10" s="26"/>
      <c r="O10" s="26" t="s">
        <v>168</v>
      </c>
      <c r="P10" s="26" t="s">
        <v>169</v>
      </c>
      <c r="Q10" s="26" t="s">
        <v>170</v>
      </c>
      <c r="R10" s="26" t="s">
        <v>171</v>
      </c>
      <c r="S10" s="26" t="s">
        <v>172</v>
      </c>
      <c r="T10" s="26" t="s">
        <v>173</v>
      </c>
      <c r="U10" s="26" t="s">
        <v>174</v>
      </c>
      <c r="V10" s="26"/>
      <c r="W10" s="26" t="s">
        <v>175</v>
      </c>
    </row>
    <row r="11" spans="1:23" x14ac:dyDescent="0.3">
      <c r="C11" s="24" t="s">
        <v>176</v>
      </c>
      <c r="E11" s="30" t="s">
        <v>177</v>
      </c>
      <c r="G11" s="26" t="s">
        <v>178</v>
      </c>
      <c r="H11" s="26" t="s">
        <v>125</v>
      </c>
      <c r="I11" s="26" t="s">
        <v>179</v>
      </c>
      <c r="J11" s="26" t="s">
        <v>96</v>
      </c>
      <c r="K11" s="26"/>
      <c r="L11" s="26"/>
      <c r="M11" s="26"/>
      <c r="N11" s="26"/>
      <c r="O11" s="26" t="s">
        <v>180</v>
      </c>
      <c r="P11" s="26" t="s">
        <v>181</v>
      </c>
      <c r="Q11" s="26" t="s">
        <v>182</v>
      </c>
      <c r="R11" s="26" t="s">
        <v>183</v>
      </c>
      <c r="S11" s="26" t="s">
        <v>184</v>
      </c>
      <c r="T11" s="26" t="s">
        <v>185</v>
      </c>
      <c r="U11" s="26" t="s">
        <v>186</v>
      </c>
      <c r="V11" s="26"/>
      <c r="W11" s="26" t="s">
        <v>187</v>
      </c>
    </row>
    <row r="12" spans="1:23" x14ac:dyDescent="0.3">
      <c r="C12" s="26" t="s">
        <v>188</v>
      </c>
      <c r="E12" s="30" t="s">
        <v>189</v>
      </c>
      <c r="G12" s="26" t="s">
        <v>190</v>
      </c>
      <c r="H12" s="26" t="s">
        <v>191</v>
      </c>
      <c r="I12" s="26" t="s">
        <v>192</v>
      </c>
      <c r="J12" s="26" t="s">
        <v>193</v>
      </c>
      <c r="K12" s="26"/>
      <c r="L12" s="26"/>
      <c r="M12" s="26"/>
      <c r="N12" s="26"/>
      <c r="O12" s="26" t="s">
        <v>194</v>
      </c>
      <c r="P12" s="26" t="s">
        <v>195</v>
      </c>
      <c r="Q12" s="26" t="s">
        <v>196</v>
      </c>
      <c r="R12" s="26" t="s">
        <v>197</v>
      </c>
      <c r="S12" s="26" t="s">
        <v>198</v>
      </c>
      <c r="T12" s="26" t="s">
        <v>199</v>
      </c>
      <c r="U12" s="26" t="s">
        <v>200</v>
      </c>
      <c r="V12" s="26"/>
      <c r="W12" s="26" t="s">
        <v>201</v>
      </c>
    </row>
    <row r="13" spans="1:23" x14ac:dyDescent="0.3">
      <c r="C13" s="26" t="s">
        <v>202</v>
      </c>
      <c r="E13" s="30" t="s">
        <v>203</v>
      </c>
      <c r="G13" s="26" t="s">
        <v>204</v>
      </c>
      <c r="H13" s="26" t="s">
        <v>205</v>
      </c>
      <c r="I13" s="26"/>
      <c r="J13" s="26" t="s">
        <v>206</v>
      </c>
      <c r="K13" s="26"/>
      <c r="L13" s="26"/>
      <c r="M13" s="26"/>
      <c r="N13" s="26"/>
      <c r="O13" s="26" t="s">
        <v>207</v>
      </c>
      <c r="P13" s="26" t="s">
        <v>208</v>
      </c>
      <c r="Q13" s="26" t="s">
        <v>209</v>
      </c>
      <c r="R13" s="26" t="s">
        <v>210</v>
      </c>
      <c r="S13" s="26" t="s">
        <v>211</v>
      </c>
      <c r="T13" s="26" t="s">
        <v>212</v>
      </c>
      <c r="U13" s="26" t="s">
        <v>213</v>
      </c>
      <c r="V13" s="26"/>
      <c r="W13" s="26" t="s">
        <v>214</v>
      </c>
    </row>
    <row r="14" spans="1:23" x14ac:dyDescent="0.3">
      <c r="E14" s="30" t="s">
        <v>215</v>
      </c>
      <c r="G14" s="26" t="s">
        <v>216</v>
      </c>
      <c r="H14" s="26" t="s">
        <v>217</v>
      </c>
      <c r="I14" s="26"/>
      <c r="J14" s="26"/>
      <c r="K14" s="26"/>
      <c r="L14" s="26"/>
      <c r="M14" s="26"/>
      <c r="N14" s="26"/>
      <c r="O14" s="26" t="s">
        <v>218</v>
      </c>
      <c r="P14" s="26" t="s">
        <v>219</v>
      </c>
      <c r="Q14" s="26" t="s">
        <v>220</v>
      </c>
      <c r="R14" s="26" t="s">
        <v>221</v>
      </c>
      <c r="S14" s="26" t="s">
        <v>222</v>
      </c>
      <c r="T14" s="26" t="s">
        <v>223</v>
      </c>
      <c r="U14" s="26" t="s">
        <v>224</v>
      </c>
      <c r="V14" s="26"/>
      <c r="W14" s="26" t="s">
        <v>225</v>
      </c>
    </row>
    <row r="15" spans="1:23" x14ac:dyDescent="0.3">
      <c r="E15" s="32" t="s">
        <v>226</v>
      </c>
      <c r="G15" s="26" t="s">
        <v>227</v>
      </c>
      <c r="H15" s="26" t="s">
        <v>228</v>
      </c>
      <c r="I15" s="26"/>
      <c r="J15" s="26"/>
      <c r="K15" s="26"/>
      <c r="L15" s="26"/>
      <c r="M15" s="26"/>
      <c r="N15" s="26"/>
      <c r="O15" s="26" t="s">
        <v>229</v>
      </c>
      <c r="P15" s="26"/>
      <c r="Q15" s="26" t="s">
        <v>230</v>
      </c>
      <c r="R15" s="26" t="s">
        <v>231</v>
      </c>
      <c r="S15" s="26" t="s">
        <v>232</v>
      </c>
      <c r="T15" s="26" t="s">
        <v>233</v>
      </c>
      <c r="U15" s="26" t="s">
        <v>234</v>
      </c>
      <c r="V15" s="26"/>
      <c r="W15" s="26" t="s">
        <v>235</v>
      </c>
    </row>
    <row r="16" spans="1:23" x14ac:dyDescent="0.3">
      <c r="E16" s="32" t="s">
        <v>236</v>
      </c>
      <c r="G16" s="26" t="s">
        <v>237</v>
      </c>
      <c r="H16" s="26" t="s">
        <v>238</v>
      </c>
      <c r="I16" s="26"/>
      <c r="J16" s="26"/>
      <c r="K16" s="26"/>
      <c r="L16" s="26"/>
      <c r="M16" s="26"/>
      <c r="N16" s="26"/>
      <c r="O16" s="26" t="s">
        <v>239</v>
      </c>
      <c r="P16" s="26"/>
      <c r="Q16" s="26" t="s">
        <v>240</v>
      </c>
      <c r="R16" s="26" t="s">
        <v>241</v>
      </c>
      <c r="S16" s="26" t="s">
        <v>242</v>
      </c>
      <c r="T16" s="26" t="s">
        <v>243</v>
      </c>
      <c r="U16" s="26" t="s">
        <v>244</v>
      </c>
      <c r="V16" s="26"/>
      <c r="W16" s="26" t="s">
        <v>245</v>
      </c>
    </row>
    <row r="17" spans="3:23" x14ac:dyDescent="0.3">
      <c r="E17" s="30" t="s">
        <v>246</v>
      </c>
      <c r="G17" s="26" t="s">
        <v>247</v>
      </c>
      <c r="H17" s="26" t="s">
        <v>248</v>
      </c>
      <c r="I17" s="26"/>
      <c r="J17" s="26"/>
      <c r="K17" s="26"/>
      <c r="L17" s="26"/>
      <c r="M17" s="26"/>
      <c r="N17" s="26"/>
      <c r="O17" s="26" t="s">
        <v>249</v>
      </c>
      <c r="P17" s="26"/>
      <c r="Q17" s="26" t="s">
        <v>250</v>
      </c>
      <c r="R17" s="26" t="s">
        <v>251</v>
      </c>
      <c r="S17" s="26" t="s">
        <v>252</v>
      </c>
      <c r="T17" s="26" t="s">
        <v>253</v>
      </c>
      <c r="U17" s="26" t="s">
        <v>254</v>
      </c>
      <c r="V17" s="26"/>
      <c r="W17" s="26" t="s">
        <v>255</v>
      </c>
    </row>
    <row r="18" spans="3:23" x14ac:dyDescent="0.3">
      <c r="C18" s="33"/>
      <c r="E18" s="30" t="s">
        <v>256</v>
      </c>
      <c r="G18" s="26" t="s">
        <v>257</v>
      </c>
      <c r="H18" s="26" t="s">
        <v>258</v>
      </c>
      <c r="I18" s="26"/>
      <c r="J18" s="26"/>
      <c r="K18" s="26"/>
      <c r="L18" s="26"/>
      <c r="M18" s="26"/>
      <c r="N18" s="26"/>
      <c r="O18" s="26" t="s">
        <v>259</v>
      </c>
      <c r="P18" s="26"/>
      <c r="Q18" s="26" t="s">
        <v>260</v>
      </c>
      <c r="R18" s="26"/>
      <c r="S18" s="26" t="s">
        <v>261</v>
      </c>
      <c r="T18" s="26" t="s">
        <v>262</v>
      </c>
      <c r="U18" s="26" t="s">
        <v>263</v>
      </c>
      <c r="V18" s="26"/>
      <c r="W18" s="26" t="s">
        <v>264</v>
      </c>
    </row>
    <row r="19" spans="3:23" x14ac:dyDescent="0.3">
      <c r="E19" s="30" t="s">
        <v>265</v>
      </c>
      <c r="G19" s="26" t="s">
        <v>228</v>
      </c>
      <c r="H19" s="26" t="s">
        <v>266</v>
      </c>
      <c r="I19" s="26"/>
      <c r="J19" s="26"/>
      <c r="K19" s="26"/>
      <c r="L19" s="26"/>
      <c r="M19" s="26"/>
      <c r="N19" s="26"/>
      <c r="O19" s="26" t="s">
        <v>267</v>
      </c>
      <c r="P19" s="26"/>
      <c r="Q19" s="26"/>
      <c r="R19" s="26"/>
      <c r="S19" s="26" t="s">
        <v>268</v>
      </c>
      <c r="T19" s="26" t="s">
        <v>269</v>
      </c>
      <c r="U19" s="26" t="s">
        <v>270</v>
      </c>
      <c r="V19" s="26"/>
      <c r="W19" s="26" t="s">
        <v>271</v>
      </c>
    </row>
    <row r="20" spans="3:23" x14ac:dyDescent="0.3">
      <c r="E20" s="30" t="s">
        <v>272</v>
      </c>
      <c r="G20" s="26" t="s">
        <v>273</v>
      </c>
      <c r="H20" s="26"/>
      <c r="I20" s="26"/>
      <c r="J20" s="26"/>
      <c r="K20" s="26"/>
      <c r="L20" s="26"/>
      <c r="M20" s="26"/>
      <c r="N20" s="26"/>
      <c r="O20" s="26" t="s">
        <v>274</v>
      </c>
      <c r="P20" s="26"/>
      <c r="Q20" s="26"/>
      <c r="R20" s="26"/>
      <c r="S20" s="26" t="s">
        <v>275</v>
      </c>
      <c r="T20" s="26" t="s">
        <v>276</v>
      </c>
      <c r="U20" s="26" t="s">
        <v>277</v>
      </c>
      <c r="V20" s="26"/>
      <c r="W20" s="26" t="s">
        <v>234</v>
      </c>
    </row>
    <row r="21" spans="3:23" x14ac:dyDescent="0.3">
      <c r="E21" s="30" t="s">
        <v>278</v>
      </c>
      <c r="G21" s="26" t="s">
        <v>279</v>
      </c>
      <c r="H21" s="26"/>
      <c r="I21" s="26"/>
      <c r="J21" s="26"/>
      <c r="K21" s="26"/>
      <c r="L21" s="26"/>
      <c r="M21" s="26"/>
      <c r="N21" s="26"/>
      <c r="O21" s="26" t="s">
        <v>280</v>
      </c>
      <c r="P21" s="26"/>
      <c r="Q21" s="26"/>
      <c r="R21" s="26"/>
      <c r="S21" s="26" t="s">
        <v>281</v>
      </c>
      <c r="T21" s="26" t="s">
        <v>282</v>
      </c>
      <c r="U21" s="26" t="s">
        <v>283</v>
      </c>
      <c r="V21" s="26"/>
      <c r="W21" s="26" t="s">
        <v>284</v>
      </c>
    </row>
    <row r="22" spans="3:23" x14ac:dyDescent="0.3">
      <c r="E22" s="30" t="s">
        <v>285</v>
      </c>
      <c r="G22" s="26" t="s">
        <v>286</v>
      </c>
      <c r="H22" s="26"/>
      <c r="I22" s="26"/>
      <c r="J22" s="26"/>
      <c r="K22" s="26"/>
      <c r="L22" s="26"/>
      <c r="M22" s="26"/>
      <c r="N22" s="26"/>
      <c r="O22" s="26" t="s">
        <v>287</v>
      </c>
      <c r="P22" s="26"/>
      <c r="Q22" s="26"/>
      <c r="R22" s="26"/>
      <c r="S22" s="26" t="s">
        <v>288</v>
      </c>
      <c r="T22" s="26" t="s">
        <v>289</v>
      </c>
      <c r="U22" s="26"/>
      <c r="V22" s="26"/>
      <c r="W22" s="26"/>
    </row>
    <row r="23" spans="3:23" x14ac:dyDescent="0.3">
      <c r="E23" s="30" t="s">
        <v>290</v>
      </c>
      <c r="G23" s="26" t="s">
        <v>291</v>
      </c>
      <c r="H23" s="26"/>
      <c r="I23" s="26"/>
      <c r="J23" s="26"/>
      <c r="K23" s="26"/>
      <c r="L23" s="26"/>
      <c r="M23" s="26"/>
      <c r="N23" s="26"/>
      <c r="O23" s="26" t="s">
        <v>292</v>
      </c>
      <c r="P23" s="26"/>
      <c r="Q23" s="26"/>
      <c r="R23" s="26"/>
      <c r="S23" s="26" t="s">
        <v>293</v>
      </c>
      <c r="T23" s="26" t="s">
        <v>294</v>
      </c>
      <c r="U23" s="26"/>
      <c r="V23" s="26"/>
      <c r="W23" s="26"/>
    </row>
    <row r="24" spans="3:23" x14ac:dyDescent="0.3">
      <c r="E24" s="30" t="s">
        <v>295</v>
      </c>
      <c r="G24" s="26" t="s">
        <v>296</v>
      </c>
      <c r="H24" s="26"/>
      <c r="I24" s="26"/>
      <c r="J24" s="26"/>
      <c r="K24" s="26"/>
      <c r="L24" s="26"/>
      <c r="M24" s="26"/>
      <c r="N24" s="26"/>
      <c r="O24" s="26" t="s">
        <v>297</v>
      </c>
      <c r="P24" s="26"/>
      <c r="Q24" s="26"/>
      <c r="R24" s="26"/>
      <c r="S24" s="26" t="s">
        <v>298</v>
      </c>
      <c r="T24" s="26" t="s">
        <v>299</v>
      </c>
      <c r="U24" s="26"/>
      <c r="V24" s="26"/>
      <c r="W24" s="26"/>
    </row>
    <row r="25" spans="3:23" x14ac:dyDescent="0.3">
      <c r="E25" s="30" t="s">
        <v>300</v>
      </c>
      <c r="G25" s="26" t="s">
        <v>301</v>
      </c>
      <c r="H25" s="26"/>
      <c r="I25" s="26"/>
      <c r="J25" s="26"/>
      <c r="K25" s="26"/>
      <c r="L25" s="26"/>
      <c r="M25" s="26"/>
      <c r="N25" s="26"/>
      <c r="O25" s="26" t="s">
        <v>302</v>
      </c>
      <c r="P25" s="26"/>
      <c r="Q25" s="26"/>
      <c r="R25" s="26"/>
      <c r="S25" s="26" t="s">
        <v>303</v>
      </c>
      <c r="T25" s="26" t="s">
        <v>304</v>
      </c>
      <c r="U25" s="26"/>
      <c r="V25" s="26"/>
      <c r="W25" s="26"/>
    </row>
    <row r="26" spans="3:23" x14ac:dyDescent="0.3">
      <c r="G26" s="26" t="s">
        <v>305</v>
      </c>
      <c r="H26" s="26"/>
      <c r="I26" s="26"/>
      <c r="J26" s="26"/>
      <c r="K26" s="26"/>
      <c r="L26" s="26"/>
      <c r="M26" s="26"/>
      <c r="N26" s="26"/>
      <c r="O26" s="26" t="s">
        <v>306</v>
      </c>
      <c r="P26" s="26"/>
      <c r="Q26" s="26"/>
      <c r="R26" s="26"/>
      <c r="S26" s="26"/>
      <c r="T26" s="26"/>
      <c r="U26" s="26"/>
      <c r="V26" s="26"/>
      <c r="W26" s="26"/>
    </row>
    <row r="27" spans="3:23" x14ac:dyDescent="0.3">
      <c r="G27" s="26" t="s">
        <v>307</v>
      </c>
      <c r="H27" s="26"/>
      <c r="I27" s="26"/>
      <c r="J27" s="26"/>
      <c r="K27" s="26"/>
      <c r="L27" s="26"/>
      <c r="M27" s="26"/>
      <c r="N27" s="26"/>
      <c r="O27" s="26" t="s">
        <v>308</v>
      </c>
      <c r="P27" s="26"/>
      <c r="Q27" s="26"/>
      <c r="R27" s="26"/>
      <c r="S27" s="26"/>
      <c r="T27" s="26"/>
      <c r="U27" s="26"/>
      <c r="V27" s="26"/>
      <c r="W27" s="26"/>
    </row>
    <row r="28" spans="3:23" x14ac:dyDescent="0.3">
      <c r="G28" s="26" t="s">
        <v>309</v>
      </c>
      <c r="H28" s="26"/>
      <c r="I28" s="26"/>
      <c r="J28" s="26"/>
      <c r="K28" s="26"/>
      <c r="L28" s="26"/>
      <c r="M28" s="26"/>
      <c r="N28" s="26"/>
      <c r="O28" s="26" t="s">
        <v>310</v>
      </c>
      <c r="P28" s="26"/>
      <c r="Q28" s="26"/>
      <c r="R28" s="26"/>
      <c r="S28" s="26"/>
      <c r="T28" s="26"/>
      <c r="U28" s="26"/>
      <c r="V28" s="26"/>
      <c r="W28" s="26"/>
    </row>
    <row r="29" spans="3:23" x14ac:dyDescent="0.3">
      <c r="G29" s="26"/>
      <c r="H29" s="26"/>
      <c r="I29" s="26"/>
      <c r="J29" s="26"/>
      <c r="K29" s="26"/>
      <c r="L29" s="26"/>
      <c r="M29" s="26"/>
      <c r="N29" s="26"/>
      <c r="O29" s="26" t="s">
        <v>311</v>
      </c>
      <c r="P29" s="26"/>
      <c r="Q29" s="26"/>
      <c r="R29" s="26"/>
      <c r="S29" s="26"/>
      <c r="T29" s="26"/>
      <c r="U29" s="26"/>
      <c r="V29" s="26"/>
      <c r="W29" s="26"/>
    </row>
    <row r="30" spans="3:23" x14ac:dyDescent="0.3">
      <c r="G30" s="26"/>
      <c r="H30" s="26"/>
      <c r="I30" s="26"/>
      <c r="J30" s="26"/>
      <c r="K30" s="26"/>
      <c r="L30" s="26"/>
      <c r="M30" s="26"/>
      <c r="N30" s="26"/>
      <c r="O30" s="26" t="s">
        <v>312</v>
      </c>
      <c r="P30" s="26"/>
      <c r="Q30" s="26"/>
      <c r="R30" s="26"/>
      <c r="S30" s="26"/>
      <c r="T30" s="26"/>
      <c r="U30" s="26"/>
      <c r="V30" s="26"/>
      <c r="W30" s="26"/>
    </row>
    <row r="31" spans="3:23" x14ac:dyDescent="0.3">
      <c r="G31" s="26"/>
      <c r="H31" s="26"/>
      <c r="I31" s="26"/>
      <c r="J31" s="26"/>
      <c r="K31" s="26"/>
      <c r="L31" s="26"/>
      <c r="M31" s="26"/>
      <c r="N31" s="26"/>
      <c r="O31" s="26" t="s">
        <v>313</v>
      </c>
      <c r="P31" s="26"/>
      <c r="Q31" s="26"/>
      <c r="R31" s="26"/>
      <c r="S31" s="26"/>
      <c r="T31" s="26"/>
      <c r="U31" s="26"/>
      <c r="V31" s="26"/>
      <c r="W31" s="26"/>
    </row>
    <row r="32" spans="3:23" x14ac:dyDescent="0.3">
      <c r="G32" s="26"/>
      <c r="H32" s="26"/>
      <c r="I32" s="26"/>
      <c r="J32" s="26"/>
      <c r="K32" s="26"/>
      <c r="L32" s="26"/>
      <c r="M32" s="26"/>
      <c r="N32" s="26"/>
      <c r="O32" s="26" t="s">
        <v>314</v>
      </c>
      <c r="P32" s="26"/>
      <c r="Q32" s="26"/>
      <c r="R32" s="26"/>
      <c r="S32" s="26"/>
      <c r="T32" s="26"/>
      <c r="U32" s="26"/>
      <c r="V32" s="26"/>
      <c r="W32" s="26"/>
    </row>
    <row r="33" spans="7:23" x14ac:dyDescent="0.3">
      <c r="G33" s="26"/>
      <c r="H33" s="26"/>
      <c r="I33" s="26"/>
      <c r="J33" s="26"/>
      <c r="K33" s="26"/>
      <c r="L33" s="26"/>
      <c r="M33" s="26"/>
      <c r="N33" s="26"/>
      <c r="O33" s="26" t="s">
        <v>315</v>
      </c>
      <c r="P33" s="26"/>
      <c r="Q33" s="26"/>
      <c r="R33" s="26"/>
      <c r="S33" s="26"/>
      <c r="T33" s="26"/>
      <c r="U33" s="26"/>
      <c r="V33" s="26"/>
      <c r="W33" s="26"/>
    </row>
    <row r="34" spans="7:23" x14ac:dyDescent="0.3">
      <c r="G34" s="26"/>
      <c r="H34" s="26"/>
      <c r="I34" s="26"/>
      <c r="J34" s="26"/>
      <c r="K34" s="26"/>
      <c r="L34" s="26"/>
      <c r="M34" s="26"/>
      <c r="N34" s="26"/>
      <c r="O34" s="26" t="s">
        <v>316</v>
      </c>
      <c r="P34" s="26"/>
      <c r="Q34" s="26"/>
      <c r="R34" s="26"/>
      <c r="S34" s="26"/>
      <c r="T34" s="26"/>
      <c r="U34" s="26"/>
      <c r="V34" s="26"/>
      <c r="W34" s="26"/>
    </row>
  </sheetData>
  <mergeCells count="1">
    <mergeCell ref="G2:W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55E68F-6AAD-445F-933D-3BF89B2546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19</vt:i4>
      </vt:variant>
    </vt:vector>
  </HeadingPairs>
  <TitlesOfParts>
    <vt:vector size="22" baseType="lpstr">
      <vt:lpstr>입력</vt:lpstr>
      <vt:lpstr>출력</vt:lpstr>
      <vt:lpstr>목록시트</vt:lpstr>
      <vt:lpstr>출력!Print_Area</vt:lpstr>
      <vt:lpstr>강원특별자치도</vt:lpstr>
      <vt:lpstr>경기도</vt:lpstr>
      <vt:lpstr>경상남도</vt:lpstr>
      <vt:lpstr>경상북도</vt:lpstr>
      <vt:lpstr>광주광역시</vt:lpstr>
      <vt:lpstr>대구광역시</vt:lpstr>
      <vt:lpstr>대전광역시</vt:lpstr>
      <vt:lpstr>부산광역시</vt:lpstr>
      <vt:lpstr>서울특별시</vt:lpstr>
      <vt:lpstr>세종특별자치시</vt:lpstr>
      <vt:lpstr>시도</vt:lpstr>
      <vt:lpstr>울산광역시</vt:lpstr>
      <vt:lpstr>인천광역시</vt:lpstr>
      <vt:lpstr>전라남도</vt:lpstr>
      <vt:lpstr>전라북도</vt:lpstr>
      <vt:lpstr>제주특별자치도</vt:lpstr>
      <vt:lpstr>충청남도</vt:lpstr>
      <vt:lpstr>충청북도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사용자</cp:lastModifiedBy>
  <cp:lastPrinted>2025-12-19T01:14:49Z</cp:lastPrinted>
  <dcterms:created xsi:type="dcterms:W3CDTF">2023-11-27T02:56:12Z</dcterms:created>
  <dcterms:modified xsi:type="dcterms:W3CDTF">2025-12-19T06:10:13Z</dcterms:modified>
</cp:coreProperties>
</file>